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15" yWindow="0" windowWidth="28785" windowHeight="1224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 name="Карта-схема"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ПС'!$A$2:$T$49</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72" i="22"/>
  <c r="B69"/>
  <c r="B26" l="1"/>
  <c r="B24"/>
  <c r="A13" i="29"/>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A15" i="26"/>
  <c r="C24" i="6"/>
  <c r="G50" i="28"/>
  <c r="G29"/>
  <c r="G23"/>
  <c r="J50" l="1"/>
  <c r="O29"/>
  <c r="N29"/>
  <c r="Q29"/>
  <c r="P29"/>
  <c r="S29"/>
  <c r="R29"/>
  <c r="R23" s="1"/>
  <c r="R28" s="1"/>
  <c r="U29"/>
  <c r="U23" s="1"/>
  <c r="U28" s="1"/>
  <c r="T29"/>
  <c r="T23" s="1"/>
  <c r="T28" s="1"/>
  <c r="O23"/>
  <c r="O28" s="1"/>
  <c r="N23"/>
  <c r="N28" s="1"/>
  <c r="Q23"/>
  <c r="Q28" s="1"/>
  <c r="P23"/>
  <c r="P28" s="1"/>
  <c r="S23"/>
  <c r="S28" s="1"/>
  <c r="Q63"/>
  <c r="R62"/>
  <c r="AC61"/>
  <c r="D61" s="1"/>
  <c r="AA61"/>
  <c r="Z61"/>
  <c r="Y61"/>
  <c r="X61"/>
  <c r="W61"/>
  <c r="V61"/>
  <c r="U61"/>
  <c r="T61"/>
  <c r="S61"/>
  <c r="R61"/>
  <c r="Q61"/>
  <c r="P61"/>
  <c r="O61"/>
  <c r="N61"/>
  <c r="M61"/>
  <c r="L61"/>
  <c r="AB61" s="1"/>
  <c r="K61"/>
  <c r="J61"/>
  <c r="I61"/>
  <c r="H61"/>
  <c r="X60"/>
  <c r="P60"/>
  <c r="H60"/>
  <c r="Y59"/>
  <c r="Q59"/>
  <c r="I59"/>
  <c r="AC57"/>
  <c r="D57" s="1"/>
  <c r="AB57"/>
  <c r="F57" s="1"/>
  <c r="C57"/>
  <c r="Y56"/>
  <c r="Y63" s="1"/>
  <c r="V56"/>
  <c r="V63" s="1"/>
  <c r="Q56"/>
  <c r="N56"/>
  <c r="N63" s="1"/>
  <c r="M56"/>
  <c r="M63" s="1"/>
  <c r="L56"/>
  <c r="L63" s="1"/>
  <c r="I56"/>
  <c r="I63" s="1"/>
  <c r="Z55"/>
  <c r="Z62" s="1"/>
  <c r="W55"/>
  <c r="W62" s="1"/>
  <c r="V55"/>
  <c r="V62" s="1"/>
  <c r="U55"/>
  <c r="U62" s="1"/>
  <c r="N55"/>
  <c r="N62" s="1"/>
  <c r="M55"/>
  <c r="M62" s="1"/>
  <c r="AC54"/>
  <c r="D54" s="1"/>
  <c r="AB54"/>
  <c r="F54"/>
  <c r="C54"/>
  <c r="X53"/>
  <c r="P53"/>
  <c r="L53"/>
  <c r="L60" s="1"/>
  <c r="H53"/>
  <c r="Y52"/>
  <c r="U52"/>
  <c r="U59" s="1"/>
  <c r="Q52"/>
  <c r="M52"/>
  <c r="M59" s="1"/>
  <c r="I52"/>
  <c r="AA49"/>
  <c r="AA56" s="1"/>
  <c r="AA63" s="1"/>
  <c r="Z49"/>
  <c r="Z56" s="1"/>
  <c r="Z63" s="1"/>
  <c r="Y49"/>
  <c r="X49"/>
  <c r="X56" s="1"/>
  <c r="X63" s="1"/>
  <c r="W49"/>
  <c r="W56" s="1"/>
  <c r="W63" s="1"/>
  <c r="V49"/>
  <c r="U49"/>
  <c r="U56" s="1"/>
  <c r="U63" s="1"/>
  <c r="T49"/>
  <c r="T56" s="1"/>
  <c r="T63" s="1"/>
  <c r="S49"/>
  <c r="S56" s="1"/>
  <c r="S63" s="1"/>
  <c r="R49"/>
  <c r="R56" s="1"/>
  <c r="R63" s="1"/>
  <c r="Q49"/>
  <c r="P49"/>
  <c r="P56" s="1"/>
  <c r="P63" s="1"/>
  <c r="O49"/>
  <c r="O56" s="1"/>
  <c r="O63" s="1"/>
  <c r="N49"/>
  <c r="M49"/>
  <c r="L49"/>
  <c r="K49"/>
  <c r="K56" s="1"/>
  <c r="K63" s="1"/>
  <c r="J49"/>
  <c r="J56" s="1"/>
  <c r="I49"/>
  <c r="H49"/>
  <c r="AA48"/>
  <c r="Z48"/>
  <c r="Y48"/>
  <c r="X48"/>
  <c r="W48"/>
  <c r="V48"/>
  <c r="U48"/>
  <c r="U42" s="1"/>
  <c r="T48"/>
  <c r="AB48" s="1"/>
  <c r="Q48"/>
  <c r="P48"/>
  <c r="O48"/>
  <c r="N48"/>
  <c r="M48"/>
  <c r="L48"/>
  <c r="K48"/>
  <c r="J48"/>
  <c r="AC48" s="1"/>
  <c r="D48" s="1"/>
  <c r="I48"/>
  <c r="H48"/>
  <c r="AA47"/>
  <c r="Z47"/>
  <c r="Y47"/>
  <c r="X47"/>
  <c r="W47"/>
  <c r="V47"/>
  <c r="U47"/>
  <c r="T47"/>
  <c r="S47"/>
  <c r="R47"/>
  <c r="Q47"/>
  <c r="P47"/>
  <c r="O47"/>
  <c r="N47"/>
  <c r="M47"/>
  <c r="L47"/>
  <c r="K47"/>
  <c r="J47"/>
  <c r="I47"/>
  <c r="H47"/>
  <c r="AA46"/>
  <c r="AA55" s="1"/>
  <c r="AA62" s="1"/>
  <c r="Z46"/>
  <c r="Y46"/>
  <c r="Y55" s="1"/>
  <c r="Y62" s="1"/>
  <c r="X46"/>
  <c r="X55" s="1"/>
  <c r="X62" s="1"/>
  <c r="W46"/>
  <c r="V46"/>
  <c r="U46"/>
  <c r="T46"/>
  <c r="T55" s="1"/>
  <c r="T62" s="1"/>
  <c r="S46"/>
  <c r="S55" s="1"/>
  <c r="S62" s="1"/>
  <c r="R46"/>
  <c r="Q46"/>
  <c r="Q55" s="1"/>
  <c r="Q62" s="1"/>
  <c r="P46"/>
  <c r="P42" s="1"/>
  <c r="O46"/>
  <c r="O55" s="1"/>
  <c r="O62" s="1"/>
  <c r="N46"/>
  <c r="M46"/>
  <c r="L46"/>
  <c r="L55" s="1"/>
  <c r="L62" s="1"/>
  <c r="K46"/>
  <c r="K55" s="1"/>
  <c r="K62" s="1"/>
  <c r="J46"/>
  <c r="J55" s="1"/>
  <c r="I46"/>
  <c r="I55" s="1"/>
  <c r="I62" s="1"/>
  <c r="H46"/>
  <c r="AA45"/>
  <c r="Z45"/>
  <c r="Y45"/>
  <c r="X45"/>
  <c r="X42" s="1"/>
  <c r="W45"/>
  <c r="V45"/>
  <c r="U45"/>
  <c r="T45"/>
  <c r="S45"/>
  <c r="R45"/>
  <c r="Q45"/>
  <c r="P45"/>
  <c r="O45"/>
  <c r="N45"/>
  <c r="M45"/>
  <c r="L45"/>
  <c r="K45"/>
  <c r="J45"/>
  <c r="AC45" s="1"/>
  <c r="D45" s="1"/>
  <c r="I45"/>
  <c r="H45"/>
  <c r="AB45" s="1"/>
  <c r="AA44"/>
  <c r="AA53" s="1"/>
  <c r="AA60" s="1"/>
  <c r="Z44"/>
  <c r="Z53" s="1"/>
  <c r="Z60" s="1"/>
  <c r="Y44"/>
  <c r="Y42" s="1"/>
  <c r="X44"/>
  <c r="W44"/>
  <c r="W53" s="1"/>
  <c r="W60" s="1"/>
  <c r="V44"/>
  <c r="V53" s="1"/>
  <c r="V60" s="1"/>
  <c r="U44"/>
  <c r="U53" s="1"/>
  <c r="U60" s="1"/>
  <c r="T44"/>
  <c r="T53" s="1"/>
  <c r="T60" s="1"/>
  <c r="S44"/>
  <c r="S53" s="1"/>
  <c r="S60" s="1"/>
  <c r="R44"/>
  <c r="R53" s="1"/>
  <c r="R60" s="1"/>
  <c r="Q44"/>
  <c r="Q42" s="1"/>
  <c r="P44"/>
  <c r="O44"/>
  <c r="O53" s="1"/>
  <c r="O60" s="1"/>
  <c r="N44"/>
  <c r="N53" s="1"/>
  <c r="N60" s="1"/>
  <c r="M44"/>
  <c r="M53" s="1"/>
  <c r="M60" s="1"/>
  <c r="L44"/>
  <c r="AB44" s="1"/>
  <c r="K44"/>
  <c r="K53" s="1"/>
  <c r="K60" s="1"/>
  <c r="J44"/>
  <c r="J53" s="1"/>
  <c r="I44"/>
  <c r="I42" s="1"/>
  <c r="H44"/>
  <c r="AA43"/>
  <c r="AA42" s="1"/>
  <c r="Z43"/>
  <c r="Z52" s="1"/>
  <c r="Z59" s="1"/>
  <c r="Y43"/>
  <c r="X43"/>
  <c r="X52" s="1"/>
  <c r="X59" s="1"/>
  <c r="X58" s="1"/>
  <c r="W43"/>
  <c r="W52" s="1"/>
  <c r="W59" s="1"/>
  <c r="V43"/>
  <c r="V52" s="1"/>
  <c r="V59" s="1"/>
  <c r="U43"/>
  <c r="T43"/>
  <c r="T52" s="1"/>
  <c r="T59" s="1"/>
  <c r="S43"/>
  <c r="S52" s="1"/>
  <c r="S59" s="1"/>
  <c r="R43"/>
  <c r="R52" s="1"/>
  <c r="R59" s="1"/>
  <c r="Q43"/>
  <c r="P43"/>
  <c r="P52" s="1"/>
  <c r="P59" s="1"/>
  <c r="O43"/>
  <c r="O52" s="1"/>
  <c r="O59" s="1"/>
  <c r="O58" s="1"/>
  <c r="N43"/>
  <c r="N52" s="1"/>
  <c r="N59" s="1"/>
  <c r="N58" s="1"/>
  <c r="M43"/>
  <c r="L43"/>
  <c r="L52" s="1"/>
  <c r="L59" s="1"/>
  <c r="K43"/>
  <c r="K52" s="1"/>
  <c r="K59" s="1"/>
  <c r="J43"/>
  <c r="J52" s="1"/>
  <c r="I43"/>
  <c r="H43"/>
  <c r="H52" s="1"/>
  <c r="M42"/>
  <c r="AC41"/>
  <c r="D41" s="1"/>
  <c r="AB41"/>
  <c r="C41" s="1"/>
  <c r="AC40"/>
  <c r="D40" s="1"/>
  <c r="AB40"/>
  <c r="F40" s="1"/>
  <c r="C40"/>
  <c r="AC39"/>
  <c r="D39" s="1"/>
  <c r="AB39"/>
  <c r="C39" s="1"/>
  <c r="F39"/>
  <c r="AC38"/>
  <c r="D38" s="1"/>
  <c r="AB38"/>
  <c r="C38" s="1"/>
  <c r="AC37"/>
  <c r="AB37"/>
  <c r="F37" s="1"/>
  <c r="D37"/>
  <c r="AC36"/>
  <c r="D36" s="1"/>
  <c r="AB36"/>
  <c r="C36" s="1"/>
  <c r="AC35"/>
  <c r="AB35"/>
  <c r="C35" s="1"/>
  <c r="D35"/>
  <c r="AA34"/>
  <c r="Z34"/>
  <c r="Y34"/>
  <c r="X34"/>
  <c r="W34"/>
  <c r="V34"/>
  <c r="U34"/>
  <c r="T34"/>
  <c r="S34"/>
  <c r="R34"/>
  <c r="Q34"/>
  <c r="P34"/>
  <c r="O34"/>
  <c r="N34"/>
  <c r="M34"/>
  <c r="L34"/>
  <c r="K34"/>
  <c r="J34"/>
  <c r="I34"/>
  <c r="H34"/>
  <c r="AB34" s="1"/>
  <c r="AC33"/>
  <c r="AB33"/>
  <c r="F33" s="1"/>
  <c r="D33"/>
  <c r="AC32"/>
  <c r="D32" s="1"/>
  <c r="AB32"/>
  <c r="C32" s="1"/>
  <c r="AC31"/>
  <c r="D31" s="1"/>
  <c r="AB31"/>
  <c r="C31" s="1"/>
  <c r="AC30"/>
  <c r="D30" s="1"/>
  <c r="AB30"/>
  <c r="F30" s="1"/>
  <c r="AA29"/>
  <c r="AA51" s="1"/>
  <c r="Z29"/>
  <c r="Z51" s="1"/>
  <c r="Z50" s="1"/>
  <c r="Y29"/>
  <c r="Y51" s="1"/>
  <c r="X29"/>
  <c r="X51" s="1"/>
  <c r="W29"/>
  <c r="W51" s="1"/>
  <c r="V29"/>
  <c r="V23" s="1"/>
  <c r="V28" s="1"/>
  <c r="T51"/>
  <c r="S51"/>
  <c r="R51"/>
  <c r="R50" s="1"/>
  <c r="Q51"/>
  <c r="P51"/>
  <c r="O51"/>
  <c r="M29"/>
  <c r="M23" s="1"/>
  <c r="M28" s="1"/>
  <c r="L29"/>
  <c r="K29"/>
  <c r="K51" s="1"/>
  <c r="J29"/>
  <c r="J51" s="1"/>
  <c r="I29"/>
  <c r="I51" s="1"/>
  <c r="H29"/>
  <c r="H51" s="1"/>
  <c r="W28"/>
  <c r="L28"/>
  <c r="AC27"/>
  <c r="D27" s="1"/>
  <c r="AB27"/>
  <c r="C27" s="1"/>
  <c r="AC26"/>
  <c r="D26" s="1"/>
  <c r="AB26"/>
  <c r="F26" s="1"/>
  <c r="AC25"/>
  <c r="D25" s="1"/>
  <c r="AB25"/>
  <c r="C25" s="1"/>
  <c r="AC24"/>
  <c r="D24" s="1"/>
  <c r="AB24"/>
  <c r="C24" s="1"/>
  <c r="AA23"/>
  <c r="AA28" s="1"/>
  <c r="Y23"/>
  <c r="Y28" s="1"/>
  <c r="X23"/>
  <c r="X28" s="1"/>
  <c r="W23"/>
  <c r="L23"/>
  <c r="I23"/>
  <c r="H23"/>
  <c r="AC34" l="1"/>
  <c r="D34" s="1"/>
  <c r="AC46"/>
  <c r="D46" s="1"/>
  <c r="K23"/>
  <c r="AB29"/>
  <c r="F29" s="1"/>
  <c r="AC47"/>
  <c r="D47" s="1"/>
  <c r="AB49"/>
  <c r="F49" s="1"/>
  <c r="C37"/>
  <c r="AB46"/>
  <c r="F36"/>
  <c r="AB47"/>
  <c r="AB60"/>
  <c r="F32"/>
  <c r="AB23"/>
  <c r="C23" s="1"/>
  <c r="C33"/>
  <c r="C30"/>
  <c r="C26"/>
  <c r="F25"/>
  <c r="J63"/>
  <c r="AC63" s="1"/>
  <c r="D63" s="1"/>
  <c r="AC56"/>
  <c r="D56" s="1"/>
  <c r="C60"/>
  <c r="F60"/>
  <c r="AB52"/>
  <c r="H59"/>
  <c r="F44"/>
  <c r="C44"/>
  <c r="C45"/>
  <c r="F45"/>
  <c r="C48"/>
  <c r="F48"/>
  <c r="C49"/>
  <c r="J60"/>
  <c r="AC60" s="1"/>
  <c r="D60" s="1"/>
  <c r="AC53"/>
  <c r="D53" s="1"/>
  <c r="J62"/>
  <c r="AC62" s="1"/>
  <c r="D62" s="1"/>
  <c r="AC55"/>
  <c r="D55" s="1"/>
  <c r="Q50"/>
  <c r="Y50"/>
  <c r="P58"/>
  <c r="P50"/>
  <c r="X50"/>
  <c r="W58"/>
  <c r="O50"/>
  <c r="W50"/>
  <c r="V58"/>
  <c r="U58"/>
  <c r="C34"/>
  <c r="F34"/>
  <c r="C47"/>
  <c r="F47"/>
  <c r="C61"/>
  <c r="F61"/>
  <c r="C46"/>
  <c r="F46"/>
  <c r="Y58"/>
  <c r="L58"/>
  <c r="T58"/>
  <c r="M58"/>
  <c r="T50"/>
  <c r="K58"/>
  <c r="S58"/>
  <c r="I58"/>
  <c r="J59"/>
  <c r="AC52"/>
  <c r="D52" s="1"/>
  <c r="K50"/>
  <c r="S50"/>
  <c r="R58"/>
  <c r="Z58"/>
  <c r="O42"/>
  <c r="W42"/>
  <c r="AC44"/>
  <c r="D44" s="1"/>
  <c r="H55"/>
  <c r="P55"/>
  <c r="P62" s="1"/>
  <c r="H56"/>
  <c r="J23"/>
  <c r="Z23"/>
  <c r="Z28" s="1"/>
  <c r="N42"/>
  <c r="V42"/>
  <c r="AC43"/>
  <c r="D43" s="1"/>
  <c r="AB43"/>
  <c r="N51"/>
  <c r="N50" s="1"/>
  <c r="V51"/>
  <c r="V50" s="1"/>
  <c r="AB53"/>
  <c r="F24"/>
  <c r="AC29"/>
  <c r="D29" s="1"/>
  <c r="F31"/>
  <c r="F35"/>
  <c r="L42"/>
  <c r="T42"/>
  <c r="M51"/>
  <c r="M50" s="1"/>
  <c r="U51"/>
  <c r="U50" s="1"/>
  <c r="S42"/>
  <c r="L51"/>
  <c r="L50" s="1"/>
  <c r="AA52"/>
  <c r="AA59" s="1"/>
  <c r="AA58" s="1"/>
  <c r="F27"/>
  <c r="F38"/>
  <c r="K42"/>
  <c r="F41"/>
  <c r="J42"/>
  <c r="R42"/>
  <c r="Z42"/>
  <c r="AC49"/>
  <c r="D49" s="1"/>
  <c r="I53"/>
  <c r="I60" s="1"/>
  <c r="Q53"/>
  <c r="Q60" s="1"/>
  <c r="Q58" s="1"/>
  <c r="Y53"/>
  <c r="Y60" s="1"/>
  <c r="H28"/>
  <c r="AB28" s="1"/>
  <c r="H42"/>
  <c r="C29" l="1"/>
  <c r="F23"/>
  <c r="AC59"/>
  <c r="D59" s="1"/>
  <c r="J58"/>
  <c r="AC58" s="1"/>
  <c r="D58" s="1"/>
  <c r="F43"/>
  <c r="C43"/>
  <c r="AC50"/>
  <c r="D50" s="1"/>
  <c r="H62"/>
  <c r="AB62" s="1"/>
  <c r="AB55"/>
  <c r="H63"/>
  <c r="AB63" s="1"/>
  <c r="AB56"/>
  <c r="AA50"/>
  <c r="AC51"/>
  <c r="D51" s="1"/>
  <c r="AB51"/>
  <c r="F28"/>
  <c r="C28"/>
  <c r="AC23"/>
  <c r="D23" s="1"/>
  <c r="J28"/>
  <c r="AC28" s="1"/>
  <c r="D28" s="1"/>
  <c r="F53"/>
  <c r="C53"/>
  <c r="C52"/>
  <c r="F52"/>
  <c r="H50"/>
  <c r="AB50" s="1"/>
  <c r="AB42"/>
  <c r="AC42"/>
  <c r="D42" s="1"/>
  <c r="I50"/>
  <c r="AB59"/>
  <c r="H58"/>
  <c r="AB58" s="1"/>
  <c r="C59" l="1"/>
  <c r="F59"/>
  <c r="C56"/>
  <c r="F56"/>
  <c r="C58"/>
  <c r="F58"/>
  <c r="C51"/>
  <c r="F51"/>
  <c r="C50"/>
  <c r="F50"/>
  <c r="C42"/>
  <c r="F42"/>
  <c r="F62"/>
  <c r="C62"/>
  <c r="C55"/>
  <c r="F55"/>
  <c r="F63"/>
  <c r="C63"/>
  <c r="B27" i="22" l="1"/>
  <c r="C25" i="6"/>
  <c r="O33" i="13" l="1"/>
  <c r="N33"/>
  <c r="N27"/>
  <c r="N26"/>
  <c r="N25"/>
  <c r="N30"/>
  <c r="S24" i="14"/>
  <c r="B25" i="22"/>
  <c r="B68"/>
  <c r="A15" i="27"/>
  <c r="A12"/>
  <c r="A5"/>
  <c r="A12" i="26"/>
  <c r="A5"/>
  <c r="A14" i="25"/>
  <c r="A11"/>
  <c r="A4"/>
  <c r="A14" i="24"/>
  <c r="A11"/>
  <c r="A4"/>
  <c r="A9" i="27"/>
  <c r="A9" i="26"/>
  <c r="A8" i="25"/>
  <c r="D4" i="23" l="1"/>
  <c r="D3"/>
  <c r="D2"/>
  <c r="B22" i="22"/>
  <c r="E12" i="14"/>
  <c r="E15"/>
  <c r="A15" i="6" l="1"/>
  <c r="A15" i="16"/>
  <c r="A14" i="28" s="1"/>
  <c r="A12" i="16"/>
  <c r="A11" i="28" s="1"/>
  <c r="A16" i="13"/>
  <c r="A13"/>
  <c r="A15" i="22"/>
  <c r="B21" s="1"/>
  <c r="A12"/>
  <c r="A12" i="6"/>
</calcChain>
</file>

<file path=xl/sharedStrings.xml><?xml version="1.0" encoding="utf-8"?>
<sst xmlns="http://schemas.openxmlformats.org/spreadsheetml/2006/main" count="1241" uniqueCount="562">
  <si>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</si>
  <si>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</si>
  <si>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</si>
  <si>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</si>
  <si>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</si>
  <si>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</si>
  <si>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</si>
  <si>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</si>
  <si>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</si>
  <si>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</si>
  <si>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</si>
  <si>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</si>
  <si>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</si>
  <si>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</si>
  <si>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</si>
  <si>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</si>
  <si>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</si>
  <si>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</si>
  <si>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</si>
  <si>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</si>
  <si>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</si>
  <si>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</si>
  <si>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</si>
  <si>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</si>
  <si>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</si>
  <si>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</si>
  <si>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</si>
  <si>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</si>
  <si>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</si>
  <si>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</si>
  <si>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</si>
  <si>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</si>
  <si>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</si>
  <si>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</si>
  <si>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</si>
  <si>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</si>
  <si>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</si>
  <si>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</si>
  <si>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</si>
  <si>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</si>
  <si>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</si>
  <si>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</si>
  <si>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</si>
  <si>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</si>
  <si>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</si>
  <si>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</si>
  <si>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</si>
  <si>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</si>
  <si>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</si>
  <si>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</si>
  <si>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</si>
  <si>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</si>
  <si>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</si>
  <si>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</si>
  <si>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</si>
  <si>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</si>
  <si>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</si>
  <si>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</si>
  <si>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</si>
  <si>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</si>
  <si>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</si>
  <si>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</si>
  <si>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</si>
  <si>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</si>
  <si>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</si>
  <si>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</si>
  <si>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</si>
  <si>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</si>
  <si>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</si>
  <si>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</si>
  <si>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</si>
  <si>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</si>
  <si>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</si>
  <si>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</si>
  <si>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</si>
  <si>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</si>
  <si>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</si>
  <si>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</si>
  <si>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</si>
  <si>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</si>
  <si>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</si>
  <si>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</si>
  <si>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</si>
  <si>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</si>
  <si>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</si>
  <si>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</si>
  <si>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</si>
  <si>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</si>
  <si>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</si>
  <si>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</si>
  <si>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</si>
  <si>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</si>
  <si>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</si>
  <si>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</si>
  <si>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</si>
  <si>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</si>
  <si>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</si>
  <si>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</si>
  <si>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</si>
  <si>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</si>
  <si>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</si>
  <si>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</si>
  <si>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</si>
  <si>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</si>
  <si>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</si>
  <si>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</si>
  <si>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</si>
  <si>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</si>
  <si>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</si>
  <si>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</si>
  <si>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</si>
  <si>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</si>
  <si>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</si>
  <si>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</si>
  <si>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</si>
  <si>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</si>
  <si>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</si>
  <si>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</si>
  <si>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</si>
  <si>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</si>
  <si>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</si>
  <si>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</si>
  <si>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</si>
  <si>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</si>
  <si>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</si>
  <si>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</si>
  <si>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</si>
  <si>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</si>
  <si>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</si>
  <si>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</si>
  <si>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</si>
  <si>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</si>
  <si>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</si>
  <si>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</si>
  <si>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</si>
  <si>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</si>
  <si>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</si>
  <si>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</si>
  <si>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</si>
  <si>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</si>
  <si>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</si>
  <si>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</si>
  <si>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</si>
  <si>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</si>
  <si>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</si>
  <si>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</si>
  <si>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</si>
  <si>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</si>
  <si>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</si>
  <si>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</si>
  <si>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</si>
  <si>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</si>
  <si>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</si>
  <si>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</si>
  <si>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</si>
  <si>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</si>
  <si>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</si>
  <si>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</si>
  <si>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</si>
  <si>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</si>
  <si>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</si>
  <si>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</si>
  <si>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</si>
  <si>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</si>
  <si>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</si>
  <si>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</si>
  <si>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</si>
  <si>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</si>
  <si>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</si>
  <si>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</si>
  <si>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</si>
  <si>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</si>
  <si>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</si>
  <si>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</si>
  <si>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</si>
  <si>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</si>
  <si>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</si>
  <si>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</si>
  <si>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</si>
  <si>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</si>
  <si>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</si>
  <si>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</si>
  <si>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</si>
  <si>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</si>
  <si>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</si>
  <si>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</si>
  <si>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</si>
  <si>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</si>
  <si>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</si>
  <si>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</si>
  <si>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</si>
  <si>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</si>
  <si>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</si>
  <si>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</si>
  <si>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</si>
  <si>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</si>
  <si>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</si>
  <si>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</si>
  <si>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</si>
  <si>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</si>
  <si>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</si>
  <si>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</si>
  <si>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</si>
  <si>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</si>
  <si>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</si>
  <si>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</si>
  <si>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</si>
  <si>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</si>
  <si>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</si>
  <si>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</si>
  <si>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</si>
  <si>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</si>
  <si>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</si>
  <si>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</si>
  <si>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</si>
  <si>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</si>
  <si>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</si>
  <si>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</si>
  <si>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</si>
  <si>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</si>
  <si>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</si>
  <si>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</si>
  <si>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</si>
  <si>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</si>
  <si>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</si>
  <si>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</si>
  <si>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</si>
  <si>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</si>
  <si>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</si>
  <si>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</si>
  <si>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</si>
  <si>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</si>
  <si>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</si>
  <si>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</si>
  <si>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</si>
  <si>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</si>
  <si>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</si>
  <si>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</si>
  <si>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</si>
  <si>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</si>
  <si>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</si>
  <si>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</si>
  <si>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</si>
  <si>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</si>
  <si>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</si>
  <si>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</si>
  <si>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</si>
  <si>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</si>
  <si>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</si>
  <si>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</si>
  <si>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</si>
  <si>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</si>
  <si>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</si>
  <si>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</si>
  <si>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</si>
  <si>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</si>
  <si>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</si>
  <si>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</si>
  <si>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</si>
  <si>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</si>
  <si>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</si>
  <si>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</si>
  <si>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</si>
  <si>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</si>
  <si>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</si>
  <si>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</si>
  <si>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</si>
  <si>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</si>
  <si>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</si>
  <si>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</si>
  <si>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</si>
  <si>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</si>
  <si>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</si>
  <si>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</si>
  <si>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</si>
  <si>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</si>
  <si>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</si>
  <si>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</si>
  <si>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</si>
  <si>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</si>
  <si>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</si>
  <si>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</si>
  <si>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</si>
  <si>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</si>
  <si>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</si>
  <si>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</si>
  <si>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</si>
  <si>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</si>
  <si>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</si>
  <si>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</si>
  <si>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</si>
  <si>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</si>
  <si>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</si>
  <si>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</si>
  <si>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</si>
  <si>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</si>
  <si>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</si>
  <si>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</si>
  <si>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</si>
  <si>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</si>
  <si>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</si>
  <si>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</si>
  <si>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</si>
  <si>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</si>
  <si>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</si>
  <si>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</si>
  <si>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</si>
  <si>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</si>
  <si>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</si>
  <si>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</si>
  <si>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</si>
  <si>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</si>
  <si>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</si>
  <si>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</si>
  <si>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</si>
  <si>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</si>
  <si>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</si>
  <si>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</si>
  <si>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</si>
  <si>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</si>
  <si>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</si>
  <si>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</si>
  <si>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</si>
  <si>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</si>
  <si>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</si>
  <si>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</si>
  <si>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</si>
  <si>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</si>
  <si>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</si>
  <si>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</si>
  <si>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</si>
  <si>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</si>
  <si>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</si>
  <si>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</si>
  <si>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</si>
  <si>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</si>
  <si>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</si>
  <si>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</si>
  <si>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</si>
  <si>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</si>
  <si>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</si>
  <si>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</si>
  <si>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</si>
  <si>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</si>
  <si>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</si>
  <si>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</si>
  <si>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</si>
  <si>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</si>
  <si>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</si>
  <si>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</si>
  <si>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</si>
  <si>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</si>
  <si>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</si>
  <si>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</si>
  <si>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</si>
  <si>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</si>
  <si>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</si>
  <si>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</si>
  <si>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</si>
  <si>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</si>
  <si>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ЛЭП</t>
  </si>
  <si>
    <t>ВЛ</t>
  </si>
  <si>
    <t xml:space="preserve">Дефектный акт </t>
  </si>
  <si>
    <t>дер. оп.</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</si>
  <si>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</si>
  <si>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</si>
  <si>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</si>
  <si>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</si>
  <si>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</si>
  <si>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ВЛ-10кВ ПЭ-ДУ Пачелма-Хутор</t>
  </si>
  <si>
    <t>J_P018</t>
  </si>
  <si>
    <t>Техническое перевооружение</t>
  </si>
  <si>
    <t>да</t>
  </si>
  <si>
    <t xml:space="preserve">Техническое перевооружение </t>
  </si>
  <si>
    <t>2023-2026</t>
  </si>
  <si>
    <t>не относится</t>
  </si>
  <si>
    <t>Сметная стоимость проекта в прогнозных ценах  с НДС, млн. руб.</t>
  </si>
  <si>
    <t xml:space="preserve"> Башмаковский район</t>
  </si>
  <si>
    <t>не отображен</t>
  </si>
  <si>
    <t>1961-1962</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</si>
  <si>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</si>
  <si>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2023-2024</t>
  </si>
  <si>
    <t>1х50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</si>
  <si>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</si>
  <si>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</si>
  <si>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</si>
  <si>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</si>
  <si>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</si>
  <si>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</si>
  <si>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</si>
  <si>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</si>
  <si>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</si>
  <si>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</si>
  <si>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</si>
  <si>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</si>
  <si>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</si>
  <si>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</si>
  <si>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</si>
  <si>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</si>
  <si>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</si>
  <si>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</si>
  <si>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</si>
  <si>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</si>
  <si>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</si>
  <si>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</si>
  <si>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</si>
  <si>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</si>
  <si>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</si>
  <si>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</si>
  <si>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</si>
  <si>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</si>
  <si>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</si>
  <si>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</si>
  <si>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</si>
  <si>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</si>
  <si>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</si>
  <si>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</si>
  <si>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</si>
  <si>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</si>
  <si>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</si>
  <si>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</si>
  <si>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</si>
  <si>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</si>
  <si>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</si>
  <si>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</si>
  <si>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</si>
  <si>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</si>
  <si>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</si>
  <si>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</si>
  <si>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</si>
  <si>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</si>
  <si>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</si>
  <si>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</si>
  <si>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</si>
  <si>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</si>
  <si>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</si>
  <si>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</si>
  <si>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</si>
  <si>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</si>
  <si>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</si>
  <si>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</si>
  <si>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</si>
  <si>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</si>
  <si>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</si>
  <si>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</si>
  <si>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</si>
  <si>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</si>
  <si>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</si>
  <si>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</si>
  <si>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</si>
  <si>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</si>
  <si>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</si>
  <si>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</si>
  <si>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</si>
  <si>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</si>
  <si>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</si>
  <si>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</si>
  <si>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</si>
  <si>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</si>
  <si>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</si>
  <si>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</si>
  <si>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</si>
  <si>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</si>
  <si>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</si>
  <si>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</si>
  <si>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</si>
  <si>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</si>
  <si>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</si>
  <si>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</si>
  <si>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</si>
  <si>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</si>
  <si>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</si>
  <si>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</si>
  <si>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</si>
  <si>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</si>
  <si>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</si>
  <si>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</si>
  <si>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</si>
  <si>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</si>
  <si>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</si>
  <si>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</si>
  <si>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</si>
  <si>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</si>
  <si>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</si>
  <si>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</si>
  <si>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</si>
  <si>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</si>
  <si>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</si>
  <si>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</si>
  <si>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</si>
  <si>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</si>
  <si>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</si>
  <si>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</si>
  <si>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</si>
  <si>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</si>
  <si>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</si>
  <si>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</si>
  <si>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</si>
  <si>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</si>
  <si>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</si>
  <si>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</si>
  <si>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</si>
  <si>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</si>
  <si>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</si>
  <si>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</si>
  <si>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</si>
  <si>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</si>
  <si>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</si>
  <si>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</si>
  <si>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</si>
  <si>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</si>
  <si>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</si>
  <si>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</si>
  <si>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</si>
  <si>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КТП-ВК-25/10-0,4УХЛ1</t>
  </si>
  <si>
    <t>КТП-ВК-63/10-0,4УХЛ1</t>
  </si>
  <si>
    <t>КТП-ВК-40/10-0,4УХЛ1</t>
  </si>
  <si>
    <t>КТП-ВК-160/10-0,4УХЛ1</t>
  </si>
  <si>
    <t>КТП-ВК-10/10-0,23УХЛ1</t>
  </si>
  <si>
    <t>КТПОЛ-1,25/10-0,23УХЛ1</t>
  </si>
  <si>
    <t>Номинальная мощность, кВ•А, Мвар</t>
  </si>
  <si>
    <t xml:space="preserve">опоры, СИП, КТП, разъединители </t>
  </si>
  <si>
    <t>КТП-160 кВА</t>
  </si>
  <si>
    <t>ОМ-1,2, ОМ-1,25, ОМ-0,66, ОМ-0,63, ОМ-2,5, ОЛ-1,25</t>
  </si>
  <si>
    <t>КТП-25кВА</t>
  </si>
  <si>
    <t>КТП-1 25кВА</t>
  </si>
  <si>
    <t xml:space="preserve">КТП-1 25кВА </t>
  </si>
  <si>
    <t>КТПО-1 ОМ-10кВА</t>
  </si>
  <si>
    <t xml:space="preserve">КТП-2 160кВА </t>
  </si>
  <si>
    <t>КТП-1 30кВА</t>
  </si>
  <si>
    <t>КТП-1 40кВА</t>
  </si>
  <si>
    <t>КТП-30 кВА</t>
  </si>
  <si>
    <t>КТП-4 40кВА, КТП-5 40кВА</t>
  </si>
  <si>
    <t>КТП-4 63кВА</t>
  </si>
  <si>
    <t>КТП-40кВА, КТП-40кВ</t>
  </si>
  <si>
    <t>от «__» _____ 202_ г. №___</t>
  </si>
  <si>
    <t>КТПОЛ-1,25/10/0,23 кВА</t>
  </si>
  <si>
    <t>КТПОЛ-2,5/10/0,23 кВА</t>
  </si>
  <si>
    <t>КТПОЛ-2,5 - 3 шт.</t>
  </si>
  <si>
    <t>КТПОЛ-1,25 - 24 шт.</t>
  </si>
  <si>
    <t>20,581 млн. руб.</t>
  </si>
  <si>
    <t>Год раскрытия информации: 2025 год</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</si>
  <si>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</si>
  <si>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</si>
  <si>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</si>
  <si>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</si>
  <si>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</si>
  <si>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</si>
  <si>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</si>
  <si>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</si>
  <si>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</si>
  <si>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</si>
  <si>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</si>
  <si>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ВЛ-10 кВ протяженностью 85,5 км, замена КТП 7 шт., КТПОЛ-27 шт.</t>
  </si>
  <si>
    <t>Цели (указать укрупненные цели в соответствии с приложением)</t>
  </si>
  <si>
    <t>ПИР в 2022 году, СМР в 2023-2024 году, 2025 год - оплата за выполненные работы и ввод объекта в эксплуатацию</t>
  </si>
  <si>
    <t>Устранение замечаний подрядной организацией выполняющей строительно-монтажные работы и ввод объекта в эксплуатацию</t>
  </si>
  <si>
    <t>Техническое перевооружение линии продольного электроснабжения ВЛ-10 кВ ПЭ-ДУ на участке Пачелма-Хутор</t>
  </si>
  <si>
    <t>Приказ об утверждении проектной документации</t>
  </si>
  <si>
    <t>объем заключенного договора в ценах 2023 года с НДС, млн. руб.</t>
  </si>
  <si>
    <t>АО «Форатек ЭТС»</t>
  </si>
  <si>
    <t>Отсутствуют</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</si>
</sst>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75">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sz val="20"/>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52">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6" fillId="0" borderId="20" xfId="40" quotePrefix="1" applyFont="1" applyFill="1" applyBorder="1" applyAlignment="1">
      <alignment horizontal="justify" vertical="top" wrapText="1"/>
    </xf>
    <xf numFmtId="0" fontId="36" fillId="0" borderId="20" xfId="40" applyFont="1" applyFill="1" applyBorder="1" applyAlignment="1">
      <alignment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9" fillId="25" borderId="10" xfId="39" applyFont="1" applyFill="1" applyBorder="1" applyAlignment="1">
      <alignment horizontal="left" vertical="center" wrapText="1"/>
    </xf>
    <xf numFmtId="49" fontId="9" fillId="25" borderId="10" xfId="39" applyNumberFormat="1" applyFont="1" applyFill="1" applyBorder="1" applyAlignment="1">
      <alignment horizontal="center" vertical="center"/>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0" borderId="16" xfId="40" applyFont="1" applyFill="1" applyBorder="1" applyAlignment="1">
      <alignment horizontal="left" vertical="top" wrapText="1"/>
    </xf>
    <xf numFmtId="0" fontId="9" fillId="0" borderId="10" xfId="40" applyNumberFormat="1" applyFont="1" applyFill="1" applyBorder="1" applyAlignment="1">
      <alignment horizontal="center" vertical="center" wrapText="1"/>
    </xf>
    <xf numFmtId="0" fontId="9" fillId="0" borderId="10" xfId="40" applyFont="1" applyFill="1" applyBorder="1" applyAlignment="1">
      <alignment vertical="center"/>
    </xf>
    <xf numFmtId="0" fontId="54" fillId="0" borderId="0" xfId="51" applyFont="1"/>
    <xf numFmtId="0" fontId="55" fillId="0" borderId="0" xfId="51" applyFont="1" applyAlignment="1">
      <alignment horizontal="left" vertical="center"/>
    </xf>
    <xf numFmtId="0" fontId="56" fillId="0" borderId="0" xfId="51" applyFont="1" applyAlignment="1">
      <alignment vertical="center"/>
    </xf>
    <xf numFmtId="0" fontId="57" fillId="0" borderId="0" xfId="51" applyFont="1" applyFill="1" applyBorder="1" applyAlignment="1">
      <alignment horizontal="center" vertical="center"/>
    </xf>
    <xf numFmtId="0" fontId="54" fillId="0" borderId="0" xfId="51" applyFont="1" applyBorder="1"/>
    <xf numFmtId="0" fontId="59" fillId="0" borderId="0" xfId="51" applyFont="1" applyAlignment="1">
      <alignment vertical="center"/>
    </xf>
    <xf numFmtId="0" fontId="60" fillId="0" borderId="0" xfId="51" applyFont="1"/>
    <xf numFmtId="0" fontId="51" fillId="0" borderId="0" xfId="51" applyFont="1" applyAlignment="1">
      <alignment vertical="center"/>
    </xf>
    <xf numFmtId="0" fontId="57" fillId="0" borderId="0" xfId="51" applyFont="1" applyAlignment="1">
      <alignment horizontal="center" vertical="center"/>
    </xf>
    <xf numFmtId="0" fontId="58" fillId="0" borderId="0" xfId="51" applyFont="1" applyAlignment="1">
      <alignment vertical="center"/>
    </xf>
    <xf numFmtId="0" fontId="61" fillId="0" borderId="10" xfId="51" applyFont="1" applyBorder="1" applyAlignment="1">
      <alignment horizontal="center" vertical="center" wrapText="1"/>
    </xf>
    <xf numFmtId="0" fontId="62" fillId="0" borderId="10" xfId="40" applyFont="1" applyFill="1" applyBorder="1" applyAlignment="1">
      <alignment horizontal="center" vertical="center" wrapText="1"/>
    </xf>
    <xf numFmtId="0" fontId="57" fillId="0" borderId="0" xfId="51" applyFont="1" applyBorder="1" applyAlignment="1">
      <alignment horizontal="center" vertical="center"/>
    </xf>
    <xf numFmtId="0" fontId="60" fillId="0" borderId="0" xfId="51" applyFont="1" applyBorder="1"/>
    <xf numFmtId="0" fontId="61"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3" fillId="0" borderId="10" xfId="51" applyFont="1" applyBorder="1" applyAlignment="1">
      <alignment horizontal="center" vertical="center"/>
    </xf>
    <xf numFmtId="0" fontId="57" fillId="0" borderId="0" xfId="51" applyFont="1" applyFill="1" applyBorder="1" applyAlignment="1">
      <alignment vertical="center"/>
    </xf>
    <xf numFmtId="0" fontId="64" fillId="0" borderId="0" xfId="50" applyFont="1" applyAlignment="1"/>
    <xf numFmtId="0" fontId="62" fillId="0" borderId="0" xfId="50" applyFont="1" applyFill="1" applyAlignment="1"/>
    <xf numFmtId="0" fontId="61" fillId="0" borderId="10" xfId="0" applyFont="1" applyBorder="1" applyAlignment="1">
      <alignment horizontal="center" vertical="center"/>
    </xf>
    <xf numFmtId="0" fontId="61" fillId="0" borderId="10" xfId="0" applyFont="1" applyBorder="1" applyAlignment="1">
      <alignment horizontal="center" vertical="center" wrapText="1"/>
    </xf>
    <xf numFmtId="0" fontId="61" fillId="0" borderId="10" xfId="51" applyFont="1" applyBorder="1" applyAlignment="1">
      <alignment horizontal="center" vertical="center"/>
    </xf>
    <xf numFmtId="0" fontId="51" fillId="0" borderId="11" xfId="51" applyFont="1" applyBorder="1" applyAlignment="1">
      <alignment horizontal="center" vertical="center" wrapText="1"/>
    </xf>
    <xf numFmtId="0" fontId="54" fillId="0" borderId="0" xfId="51" applyFont="1" applyFill="1"/>
    <xf numFmtId="0" fontId="56" fillId="0" borderId="0" xfId="51" applyFont="1" applyAlignment="1">
      <alignment horizontal="center" vertical="center"/>
    </xf>
    <xf numFmtId="0" fontId="48" fillId="0" borderId="0" xfId="52"/>
    <xf numFmtId="0" fontId="65" fillId="0" borderId="0" xfId="52" applyFont="1" applyAlignment="1">
      <alignment vertical="center" wrapText="1"/>
    </xf>
    <xf numFmtId="0" fontId="61" fillId="0" borderId="0" xfId="52" applyFont="1" applyAlignment="1">
      <alignment horizontal="center"/>
    </xf>
    <xf numFmtId="0" fontId="67" fillId="0" borderId="0" xfId="52" applyFont="1"/>
    <xf numFmtId="0" fontId="48" fillId="0" borderId="0" xfId="52" applyAlignment="1"/>
    <xf numFmtId="0" fontId="68" fillId="0" borderId="0" xfId="52" applyFont="1"/>
    <xf numFmtId="0" fontId="69" fillId="0" borderId="0" xfId="52" applyFont="1"/>
    <xf numFmtId="0" fontId="69" fillId="0" borderId="0" xfId="52" applyFont="1" applyFill="1" applyBorder="1" applyAlignment="1">
      <alignment horizontal="center" vertical="center"/>
    </xf>
    <xf numFmtId="0" fontId="69" fillId="0" borderId="32" xfId="52" applyFont="1" applyBorder="1" applyAlignment="1">
      <alignment horizontal="center" vertical="center"/>
    </xf>
    <xf numFmtId="0" fontId="69" fillId="0" borderId="10" xfId="52" applyFont="1" applyFill="1" applyBorder="1" applyAlignment="1">
      <alignment horizontal="center" vertical="center"/>
    </xf>
    <xf numFmtId="0" fontId="69" fillId="0" borderId="36" xfId="52" applyFont="1" applyFill="1" applyBorder="1" applyAlignment="1">
      <alignment horizontal="center" vertical="center"/>
    </xf>
    <xf numFmtId="0" fontId="69" fillId="0" borderId="0" xfId="52" applyFont="1" applyBorder="1" applyAlignment="1">
      <alignment vertical="center"/>
    </xf>
    <xf numFmtId="0" fontId="69" fillId="0" borderId="0" xfId="52" applyFont="1" applyBorder="1"/>
    <xf numFmtId="0" fontId="69" fillId="0" borderId="0" xfId="52" applyFont="1" applyBorder="1" applyAlignment="1"/>
    <xf numFmtId="0" fontId="68" fillId="0" borderId="0" xfId="52" applyFont="1" applyBorder="1"/>
    <xf numFmtId="0" fontId="69" fillId="0" borderId="12" xfId="52" applyFont="1" applyFill="1" applyBorder="1" applyAlignment="1">
      <alignment horizontal="center" vertical="center"/>
    </xf>
    <xf numFmtId="0" fontId="69" fillId="0" borderId="0" xfId="52" applyFont="1" applyAlignment="1">
      <alignment vertical="center"/>
    </xf>
    <xf numFmtId="0" fontId="69" fillId="0" borderId="0" xfId="52" applyFont="1" applyAlignment="1"/>
    <xf numFmtId="0" fontId="66" fillId="0" borderId="12" xfId="52" applyFont="1" applyFill="1" applyBorder="1" applyAlignment="1">
      <alignment horizontal="center" vertical="center"/>
    </xf>
    <xf numFmtId="0" fontId="71" fillId="0" borderId="0" xfId="52" applyFont="1"/>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10" xfId="52" applyFont="1" applyFill="1" applyBorder="1" applyAlignment="1">
      <alignment horizontal="center"/>
    </xf>
    <xf numFmtId="0" fontId="69" fillId="0" borderId="10" xfId="52" applyFont="1" applyFill="1" applyBorder="1" applyAlignment="1">
      <alignment horizontal="center"/>
    </xf>
    <xf numFmtId="0" fontId="66" fillId="0" borderId="10" xfId="52" applyFont="1" applyBorder="1" applyAlignment="1">
      <alignment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36" xfId="52" applyFont="1" applyFill="1" applyBorder="1" applyAlignment="1">
      <alignment horizontal="center"/>
    </xf>
    <xf numFmtId="49" fontId="68" fillId="0" borderId="0" xfId="52" applyNumberFormat="1" applyFont="1"/>
    <xf numFmtId="49" fontId="69" fillId="0" borderId="0" xfId="52" applyNumberFormat="1" applyFont="1" applyAlignment="1">
      <alignment vertical="center"/>
    </xf>
    <xf numFmtId="49" fontId="68" fillId="0" borderId="0" xfId="52" applyNumberFormat="1" applyFont="1" applyAlignment="1">
      <alignment vertical="center"/>
    </xf>
    <xf numFmtId="0" fontId="48" fillId="0" borderId="0" xfId="52" applyAlignment="1">
      <alignment vertical="center"/>
    </xf>
    <xf numFmtId="0" fontId="61" fillId="0" borderId="26" xfId="0" applyFont="1" applyBorder="1" applyAlignment="1">
      <alignment horizontal="center" vertical="center" wrapText="1"/>
    </xf>
    <xf numFmtId="0" fontId="61" fillId="0" borderId="14" xfId="0" applyFont="1" applyBorder="1" applyAlignment="1">
      <alignment horizontal="center" vertical="center"/>
    </xf>
    <xf numFmtId="0" fontId="61" fillId="0" borderId="14" xfId="0" applyFont="1" applyFill="1" applyBorder="1" applyAlignment="1">
      <alignment horizontal="center" vertical="center" wrapText="1"/>
    </xf>
    <xf numFmtId="0" fontId="73" fillId="0" borderId="10" xfId="0" applyFont="1" applyBorder="1" applyAlignment="1">
      <alignment horizontal="center" vertical="center"/>
    </xf>
    <xf numFmtId="0" fontId="73"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49" fontId="9" fillId="0" borderId="10" xfId="39" applyNumberFormat="1" applyFont="1" applyFill="1" applyBorder="1" applyAlignment="1">
      <alignment horizontal="center" vertical="center"/>
    </xf>
    <xf numFmtId="0" fontId="9" fillId="0" borderId="0" xfId="39" applyFont="1" applyFill="1" applyAlignment="1">
      <alignment horizontal="left"/>
    </xf>
    <xf numFmtId="49" fontId="9" fillId="0" borderId="10" xfId="39" applyNumberFormat="1" applyFont="1" applyFill="1" applyBorder="1" applyAlignment="1">
      <alignment horizontal="center" vertical="center" wrapText="1"/>
    </xf>
    <xf numFmtId="0" fontId="9" fillId="0" borderId="0" xfId="39" applyFont="1" applyFill="1" applyAlignment="1">
      <alignment horizontal="left" vertical="center"/>
    </xf>
    <xf numFmtId="0" fontId="9" fillId="0" borderId="10"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1" fontId="9" fillId="0" borderId="0" xfId="39" applyNumberFormat="1" applyFont="1" applyAlignment="1">
      <alignment horizontal="left"/>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62" fillId="0" borderId="0" xfId="50" applyFont="1" applyFill="1" applyAlignment="1">
      <alignment horizontal="center"/>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6" fillId="0" borderId="0" xfId="51" applyFont="1" applyAlignment="1">
      <alignment horizontal="center" vertical="center"/>
    </xf>
    <xf numFmtId="0" fontId="57" fillId="0" borderId="0" xfId="51" applyFont="1" applyFill="1" applyBorder="1" applyAlignment="1">
      <alignment horizontal="center" vertical="center"/>
    </xf>
    <xf numFmtId="0" fontId="58" fillId="0" borderId="0" xfId="51" applyFont="1" applyAlignment="1">
      <alignment horizontal="center" vertical="center"/>
    </xf>
    <xf numFmtId="0" fontId="61"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57" fillId="0" borderId="0" xfId="51" applyFont="1" applyAlignment="1">
      <alignment horizontal="center" vertical="center"/>
    </xf>
    <xf numFmtId="0" fontId="58" fillId="0" borderId="0" xfId="51" applyFont="1" applyAlignment="1">
      <alignment horizontal="center" vertical="center" wrapText="1"/>
    </xf>
    <xf numFmtId="0" fontId="51" fillId="0" borderId="21" xfId="51" applyFont="1" applyBorder="1" applyAlignment="1">
      <alignment vertical="center"/>
    </xf>
    <xf numFmtId="0" fontId="61" fillId="0" borderId="14" xfId="51" applyFont="1" applyBorder="1" applyAlignment="1">
      <alignment horizontal="center" vertical="center" wrapText="1"/>
    </xf>
    <xf numFmtId="0" fontId="61"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4" fillId="0" borderId="0" xfId="50" applyFont="1" applyAlignment="1">
      <alignment horizontal="center"/>
    </xf>
    <xf numFmtId="0" fontId="63" fillId="0" borderId="0" xfId="51" applyFont="1" applyAlignment="1">
      <alignment horizontal="center" vertical="center"/>
    </xf>
    <xf numFmtId="0" fontId="61" fillId="0" borderId="11" xfId="0" applyFont="1" applyBorder="1" applyAlignment="1">
      <alignment horizontal="center" vertical="center"/>
    </xf>
    <xf numFmtId="0" fontId="61" fillId="0" borderId="25" xfId="0" applyFont="1" applyBorder="1" applyAlignment="1">
      <alignment horizontal="center" vertical="center"/>
    </xf>
    <xf numFmtId="0" fontId="61" fillId="0" borderId="26" xfId="0" applyFont="1" applyBorder="1" applyAlignment="1">
      <alignment horizontal="center" vertical="center"/>
    </xf>
    <xf numFmtId="0" fontId="61" fillId="0" borderId="10" xfId="0" applyFont="1" applyBorder="1" applyAlignment="1">
      <alignment horizontal="center" vertical="center"/>
    </xf>
    <xf numFmtId="0" fontId="61" fillId="0" borderId="0" xfId="51" applyFont="1" applyAlignment="1">
      <alignment horizontal="center" vertical="center" wrapText="1"/>
    </xf>
    <xf numFmtId="0" fontId="61" fillId="0" borderId="11" xfId="51" applyFont="1" applyBorder="1" applyAlignment="1">
      <alignment horizontal="center" vertical="center" wrapText="1"/>
    </xf>
    <xf numFmtId="0" fontId="61" fillId="0" borderId="25" xfId="51" applyFont="1" applyBorder="1" applyAlignment="1">
      <alignment horizontal="center" vertical="center" wrapText="1"/>
    </xf>
    <xf numFmtId="0" fontId="61" fillId="0" borderId="26" xfId="51" applyFont="1" applyBorder="1" applyAlignment="1">
      <alignment horizontal="center" vertical="center" wrapText="1"/>
    </xf>
    <xf numFmtId="0" fontId="69" fillId="0" borderId="31" xfId="52" applyFont="1" applyBorder="1" applyAlignment="1">
      <alignment vertical="center"/>
    </xf>
    <xf numFmtId="0" fontId="69" fillId="0" borderId="32" xfId="52" applyFont="1" applyBorder="1" applyAlignment="1">
      <alignment vertical="center"/>
    </xf>
    <xf numFmtId="0" fontId="69" fillId="0" borderId="32" xfId="52" applyFont="1" applyFill="1" applyBorder="1" applyAlignment="1">
      <alignment horizontal="center" vertical="center"/>
    </xf>
    <xf numFmtId="0" fontId="66" fillId="0" borderId="21" xfId="52" applyFont="1" applyBorder="1" applyAlignment="1">
      <alignment horizontal="center"/>
    </xf>
    <xf numFmtId="0" fontId="69" fillId="0" borderId="0" xfId="52" applyFont="1" applyFill="1" applyAlignment="1"/>
    <xf numFmtId="0" fontId="69" fillId="0" borderId="33" xfId="52" applyFont="1" applyBorder="1" applyAlignment="1">
      <alignment vertical="center"/>
    </xf>
    <xf numFmtId="0" fontId="69" fillId="0" borderId="10" xfId="52" applyFont="1" applyBorder="1" applyAlignment="1">
      <alignment vertical="center"/>
    </xf>
    <xf numFmtId="0" fontId="69" fillId="0" borderId="10" xfId="52" applyFont="1" applyFill="1" applyBorder="1" applyAlignment="1">
      <alignment horizontal="center" vertical="center"/>
    </xf>
    <xf numFmtId="0" fontId="69"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9" fillId="0" borderId="11" xfId="52" applyFont="1" applyFill="1" applyBorder="1" applyAlignment="1">
      <alignment horizontal="center" vertical="center"/>
    </xf>
    <xf numFmtId="0" fontId="48" fillId="0" borderId="26" xfId="52" applyBorder="1"/>
    <xf numFmtId="0" fontId="66" fillId="0" borderId="30" xfId="52" applyFont="1" applyBorder="1" applyAlignment="1">
      <alignment horizontal="center" vertical="center"/>
    </xf>
    <xf numFmtId="0" fontId="69" fillId="0" borderId="26" xfId="52" applyFont="1" applyFill="1" applyBorder="1" applyAlignment="1">
      <alignment horizontal="center" vertical="center"/>
    </xf>
    <xf numFmtId="0" fontId="69" fillId="0" borderId="34" xfId="52" applyFont="1" applyBorder="1" applyAlignment="1">
      <alignment vertical="center"/>
    </xf>
    <xf numFmtId="0" fontId="69" fillId="0" borderId="30" xfId="52" applyFont="1" applyBorder="1" applyAlignment="1">
      <alignment vertical="center"/>
    </xf>
    <xf numFmtId="0" fontId="69" fillId="0" borderId="35" xfId="52" applyFont="1" applyBorder="1" applyAlignment="1">
      <alignment vertical="center"/>
    </xf>
    <xf numFmtId="0" fontId="69" fillId="0" borderId="36" xfId="52" applyFont="1" applyFill="1" applyBorder="1" applyAlignment="1">
      <alignment horizontal="center" vertical="center"/>
    </xf>
    <xf numFmtId="0" fontId="69"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9" fillId="0" borderId="12" xfId="52" applyFont="1" applyFill="1" applyBorder="1" applyAlignment="1">
      <alignment horizontal="center" vertical="center"/>
    </xf>
    <xf numFmtId="0" fontId="69" fillId="0" borderId="37" xfId="52" applyFont="1" applyBorder="1" applyAlignment="1">
      <alignment vertical="center"/>
    </xf>
    <xf numFmtId="0" fontId="69" fillId="0" borderId="38" xfId="52" applyFont="1" applyBorder="1" applyAlignment="1">
      <alignment vertical="center"/>
    </xf>
    <xf numFmtId="0" fontId="69" fillId="0" borderId="39" xfId="52" applyFont="1" applyBorder="1" applyAlignment="1">
      <alignment vertical="center"/>
    </xf>
    <xf numFmtId="0" fontId="69" fillId="0" borderId="10" xfId="52" applyFont="1" applyBorder="1" applyAlignment="1">
      <alignment horizontal="center" vertical="center"/>
    </xf>
    <xf numFmtId="0" fontId="70" fillId="0" borderId="10" xfId="52" applyFont="1" applyBorder="1" applyAlignment="1">
      <alignment horizontal="center" vertical="center"/>
    </xf>
    <xf numFmtId="0" fontId="69" fillId="0" borderId="40" xfId="52" applyFont="1" applyBorder="1" applyAlignment="1">
      <alignment vertical="center"/>
    </xf>
    <xf numFmtId="0" fontId="69" fillId="0" borderId="36" xfId="52" applyFont="1" applyBorder="1" applyAlignment="1">
      <alignment vertical="center"/>
    </xf>
    <xf numFmtId="0" fontId="69" fillId="0" borderId="41" xfId="52" applyFont="1" applyBorder="1" applyAlignment="1">
      <alignment vertical="center"/>
    </xf>
    <xf numFmtId="0" fontId="69" fillId="0" borderId="13" xfId="52" applyFont="1" applyBorder="1" applyAlignment="1">
      <alignment vertical="center"/>
    </xf>
    <xf numFmtId="0" fontId="69" fillId="0" borderId="13" xfId="52" applyFont="1" applyFill="1" applyBorder="1" applyAlignment="1">
      <alignment horizontal="center" vertical="center"/>
    </xf>
    <xf numFmtId="0" fontId="69" fillId="0" borderId="42" xfId="52" applyFont="1" applyBorder="1" applyAlignment="1">
      <alignment horizontal="left" vertical="center"/>
    </xf>
    <xf numFmtId="0" fontId="69" fillId="0" borderId="43" xfId="52" applyFont="1" applyBorder="1" applyAlignment="1">
      <alignment horizontal="left" vertical="center"/>
    </xf>
    <xf numFmtId="0" fontId="69" fillId="0" borderId="44" xfId="52" applyFont="1" applyBorder="1" applyAlignment="1">
      <alignment horizontal="left" vertical="center"/>
    </xf>
    <xf numFmtId="0" fontId="69" fillId="0" borderId="32" xfId="52" applyFont="1" applyBorder="1" applyAlignment="1">
      <alignment horizontal="center" vertical="center"/>
    </xf>
    <xf numFmtId="0" fontId="66" fillId="0" borderId="31" xfId="52" applyFont="1" applyBorder="1" applyAlignment="1">
      <alignment horizontal="left" vertical="center"/>
    </xf>
    <xf numFmtId="0" fontId="66" fillId="0" borderId="32" xfId="52" applyFont="1" applyBorder="1" applyAlignment="1">
      <alignment horizontal="left" vertical="center"/>
    </xf>
    <xf numFmtId="0" fontId="69" fillId="0" borderId="45" xfId="52" applyFont="1" applyBorder="1" applyAlignment="1">
      <alignment vertical="center"/>
    </xf>
    <xf numFmtId="0" fontId="69" fillId="0" borderId="12" xfId="52" applyFont="1" applyBorder="1" applyAlignment="1">
      <alignment vertical="center"/>
    </xf>
    <xf numFmtId="0" fontId="66" fillId="0" borderId="45"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6" fillId="0" borderId="46" xfId="52" applyFont="1" applyBorder="1" applyAlignment="1">
      <alignment vertical="center" wrapText="1"/>
    </xf>
    <xf numFmtId="0" fontId="66" fillId="0" borderId="25" xfId="52" applyFont="1" applyBorder="1" applyAlignment="1">
      <alignment vertical="center" wrapText="1"/>
    </xf>
    <xf numFmtId="0" fontId="66" fillId="0" borderId="26" xfId="52" applyFont="1" applyBorder="1" applyAlignment="1">
      <alignment vertical="center" wrapText="1"/>
    </xf>
    <xf numFmtId="0" fontId="66" fillId="0" borderId="10" xfId="52" applyFont="1" applyFill="1" applyBorder="1" applyAlignment="1">
      <alignment horizontal="center" vertical="center"/>
    </xf>
    <xf numFmtId="0" fontId="66" fillId="0" borderId="47" xfId="52" applyFont="1" applyBorder="1" applyAlignment="1">
      <alignment vertical="center"/>
    </xf>
    <xf numFmtId="0" fontId="66" fillId="0" borderId="48" xfId="52" applyFont="1" applyBorder="1" applyAlignment="1">
      <alignment vertical="center"/>
    </xf>
    <xf numFmtId="0" fontId="66" fillId="0" borderId="49" xfId="52" applyFont="1" applyBorder="1" applyAlignment="1">
      <alignment vertical="center"/>
    </xf>
    <xf numFmtId="0" fontId="66" fillId="0" borderId="36" xfId="52" applyFont="1" applyFill="1" applyBorder="1" applyAlignment="1">
      <alignment horizontal="center" vertical="center"/>
    </xf>
    <xf numFmtId="0" fontId="66" fillId="0" borderId="33" xfId="52" applyFont="1" applyBorder="1" applyAlignment="1">
      <alignment vertical="center"/>
    </xf>
    <xf numFmtId="0" fontId="66" fillId="0" borderId="10" xfId="52" applyFont="1" applyBorder="1" applyAlignment="1">
      <alignment vertical="center"/>
    </xf>
    <xf numFmtId="0" fontId="69" fillId="0" borderId="10" xfId="52" applyFont="1" applyFill="1" applyBorder="1" applyAlignment="1">
      <alignment horizontal="center"/>
    </xf>
    <xf numFmtId="0" fontId="66" fillId="0" borderId="10" xfId="52" applyFont="1" applyFill="1" applyBorder="1" applyAlignment="1">
      <alignment horizontal="center"/>
    </xf>
    <xf numFmtId="0" fontId="66" fillId="0" borderId="50" xfId="52" applyFont="1" applyFill="1" applyBorder="1" applyAlignment="1">
      <alignment horizontal="center" vertical="center"/>
    </xf>
    <xf numFmtId="0" fontId="66" fillId="0" borderId="49" xfId="52" applyFont="1" applyFill="1" applyBorder="1" applyAlignment="1">
      <alignment horizontal="center" vertical="center"/>
    </xf>
    <xf numFmtId="0" fontId="66" fillId="0" borderId="50" xfId="52" applyFont="1" applyFill="1" applyBorder="1" applyAlignment="1">
      <alignment horizontal="center"/>
    </xf>
    <xf numFmtId="0" fontId="66" fillId="0" borderId="49" xfId="52" applyFont="1" applyFill="1" applyBorder="1" applyAlignment="1">
      <alignment horizontal="center"/>
    </xf>
    <xf numFmtId="0" fontId="66" fillId="0" borderId="46" xfId="52" applyFont="1" applyBorder="1" applyAlignment="1">
      <alignment horizontal="left" vertical="top"/>
    </xf>
    <xf numFmtId="0" fontId="66" fillId="0" borderId="25" xfId="52" applyFont="1" applyBorder="1" applyAlignment="1">
      <alignment horizontal="left" vertical="top"/>
    </xf>
    <xf numFmtId="0" fontId="66" fillId="0" borderId="26" xfId="52" applyFont="1" applyBorder="1" applyAlignment="1">
      <alignment horizontal="left" vertical="top"/>
    </xf>
    <xf numFmtId="0" fontId="66" fillId="0" borderId="11" xfId="52" applyFont="1" applyFill="1" applyBorder="1" applyAlignment="1">
      <alignment horizontal="center" vertical="center"/>
    </xf>
    <xf numFmtId="0" fontId="66" fillId="0" borderId="26" xfId="52" applyFont="1" applyFill="1" applyBorder="1" applyAlignment="1">
      <alignment horizontal="center" vertical="center"/>
    </xf>
    <xf numFmtId="0" fontId="66" fillId="0" borderId="11" xfId="52" applyFont="1" applyFill="1" applyBorder="1" applyAlignment="1">
      <alignment horizontal="center"/>
    </xf>
    <xf numFmtId="0" fontId="66" fillId="0" borderId="26" xfId="52" applyFont="1" applyFill="1" applyBorder="1" applyAlignment="1">
      <alignment horizontal="center"/>
    </xf>
    <xf numFmtId="0" fontId="47" fillId="0" borderId="0" xfId="51" applyFont="1" applyAlignment="1">
      <alignment horizontal="center" vertic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3" fillId="0" borderId="0" xfId="50" applyFont="1" applyFill="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7" fillId="0" borderId="0" xfId="40" applyFont="1" applyFill="1" applyAlignment="1">
      <alignment horizontal="center" wrapText="1"/>
    </xf>
    <xf numFmtId="0" fontId="37" fillId="0" borderId="0" xfId="40" applyFont="1" applyFill="1" applyAlignment="1">
      <alignment horizontal="center"/>
    </xf>
    <xf numFmtId="0" fontId="43" fillId="0" borderId="0" xfId="40" applyFont="1" applyFill="1" applyAlignment="1">
      <alignment horizontal="center"/>
    </xf>
    <xf numFmtId="0" fontId="52" fillId="0" borderId="0" xfId="0" applyFont="1" applyAlignment="1">
      <alignment horizontal="center" vertical="center" wrapText="1"/>
    </xf>
    <xf numFmtId="0" fontId="52" fillId="0" borderId="0" xfId="0" applyFont="1" applyAlignment="1">
      <alignment horizontal="center" vertical="center"/>
    </xf>
    <xf numFmtId="0" fontId="43" fillId="0" borderId="0" xfId="0" applyFont="1" applyFill="1" applyAlignment="1">
      <alignment vertical="center"/>
    </xf>
    <xf numFmtId="0" fontId="56" fillId="0" borderId="0" xfId="50" applyFont="1" applyFill="1" applyAlignment="1">
      <alignment horizontal="center"/>
    </xf>
    <xf numFmtId="0" fontId="10" fillId="0" borderId="0" xfId="40" applyFont="1" applyFill="1"/>
    <xf numFmtId="0" fontId="43" fillId="0" borderId="0" xfId="40" applyFont="1" applyFill="1" applyAlignment="1">
      <alignment horizontal="center" vertical="center" wrapText="1"/>
    </xf>
    <xf numFmtId="0" fontId="3" fillId="0" borderId="0" xfId="50" applyFont="1" applyFill="1" applyBorder="1" applyAlignment="1">
      <alignment horizontal="center"/>
    </xf>
    <xf numFmtId="0" fontId="34" fillId="0" borderId="0" xfId="50" applyFont="1" applyFill="1" applyBorder="1" applyAlignment="1">
      <alignment horizontal="center"/>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74" fillId="0" borderId="10" xfId="50" applyFont="1" applyBorder="1" applyAlignment="1">
      <alignment horizontal="center" vertical="center"/>
    </xf>
    <xf numFmtId="0" fontId="74"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1" fontId="36" fillId="0" borderId="16" xfId="40" applyNumberFormat="1" applyFont="1" applyFill="1" applyBorder="1" applyAlignment="1">
      <alignment horizontal="justify"/>
    </xf>
    <xf numFmtId="9" fontId="9" fillId="0" borderId="0" xfId="40" applyNumberFormat="1" applyFill="1"/>
    <xf numFmtId="169" fontId="9" fillId="0" borderId="0" xfId="40" applyNumberFormat="1" applyFill="1" applyAlignment="1">
      <alignment horizontal="left"/>
    </xf>
    <xf numFmtId="9" fontId="36" fillId="0" borderId="15" xfId="40" applyNumberFormat="1" applyFont="1" applyFill="1" applyBorder="1" applyAlignment="1">
      <alignment horizontal="justify" vertical="top" wrapText="1"/>
    </xf>
    <xf numFmtId="0" fontId="36" fillId="25" borderId="16" xfId="40" applyFont="1" applyFill="1" applyBorder="1" applyAlignment="1">
      <alignment horizontal="center" vertical="center" wrapText="1"/>
    </xf>
    <xf numFmtId="0" fontId="36" fillId="25" borderId="19" xfId="40" applyFont="1" applyFill="1" applyBorder="1" applyAlignment="1">
      <alignment horizontal="center" vertical="center" wrapText="1"/>
    </xf>
    <xf numFmtId="0" fontId="36" fillId="25" borderId="17" xfId="40" applyFont="1" applyFill="1" applyBorder="1" applyAlignment="1">
      <alignment horizontal="center"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77E-2"/>
        </c:manualLayout>
      </c:layout>
      <c:spPr>
        <a:noFill/>
        <a:ln w="25400">
          <a:noFill/>
        </a:ln>
      </c:spPr>
    </c:title>
    <c:plotArea>
      <c:layout>
        <c:manualLayout>
          <c:layoutTarget val="inner"/>
          <c:xMode val="edge"/>
          <c:yMode val="edge"/>
          <c:x val="0.17982942779634875"/>
          <c:y val="9.9557370143551344E-2"/>
          <c:w val="0.77652950922850295"/>
          <c:h val="0.804425434475025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8559104"/>
        <c:axId val="118561024"/>
      </c:lineChart>
      <c:catAx>
        <c:axId val="118559104"/>
        <c:scaling>
          <c:orientation val="minMax"/>
        </c:scaling>
        <c:axPos val="b"/>
        <c:numFmt formatCode="General" sourceLinked="1"/>
        <c:tickLblPos val="nextTo"/>
        <c:crossAx val="118561024"/>
        <c:crosses val="autoZero"/>
        <c:auto val="1"/>
        <c:lblAlgn val="ctr"/>
        <c:lblOffset val="100"/>
      </c:catAx>
      <c:valAx>
        <c:axId val="118561024"/>
        <c:scaling>
          <c:orientation val="minMax"/>
        </c:scaling>
        <c:axPos val="l"/>
        <c:majorGridlines/>
        <c:numFmt formatCode="General" sourceLinked="1"/>
        <c:tickLblPos val="nextTo"/>
        <c:txPr>
          <a:bodyPr/>
          <a:lstStyle/>
          <a:p>
            <a:pPr>
              <a:defRPr sz="700"/>
            </a:pPr>
            <a:endParaRPr lang="ru-RU"/>
          </a:p>
        </c:txPr>
        <c:crossAx val="118559104"/>
        <c:crosses val="autoZero"/>
        <c:crossBetween val="between"/>
      </c:valAx>
    </c:plotArea>
    <c:legend>
      <c:legendPos val="r"/>
      <c:layout>
        <c:manualLayout>
          <c:xMode val="edge"/>
          <c:yMode val="edge"/>
          <c:x val="0.110119047619045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32" l="0.70000000000000062" r="0.70000000000000062" t="0.750000000000012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4587520"/>
        <c:axId val="167974400"/>
      </c:lineChart>
      <c:catAx>
        <c:axId val="134587520"/>
        <c:scaling>
          <c:orientation val="minMax"/>
        </c:scaling>
        <c:axPos val="b"/>
        <c:numFmt formatCode="General" sourceLinked="1"/>
        <c:tickLblPos val="nextTo"/>
        <c:crossAx val="167974400"/>
        <c:crosses val="autoZero"/>
        <c:auto val="1"/>
        <c:lblAlgn val="ctr"/>
        <c:lblOffset val="100"/>
      </c:catAx>
      <c:valAx>
        <c:axId val="167974400"/>
        <c:scaling>
          <c:orientation val="minMax"/>
        </c:scaling>
        <c:axPos val="l"/>
        <c:majorGridlines/>
        <c:numFmt formatCode="General" sourceLinked="1"/>
        <c:tickLblPos val="nextTo"/>
        <c:txPr>
          <a:bodyPr/>
          <a:lstStyle/>
          <a:p>
            <a:pPr>
              <a:defRPr sz="700"/>
            </a:pPr>
            <a:endParaRPr lang="ru-RU"/>
          </a:p>
        </c:txPr>
        <c:crossAx val="134587520"/>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5</xdr:col>
      <xdr:colOff>311727</xdr:colOff>
      <xdr:row>4</xdr:row>
      <xdr:rowOff>17318</xdr:rowOff>
    </xdr:from>
    <xdr:to>
      <xdr:col>24</xdr:col>
      <xdr:colOff>272761</xdr:colOff>
      <xdr:row>42</xdr:row>
      <xdr:rowOff>150668</xdr:rowOff>
    </xdr:to>
    <xdr:pic>
      <xdr:nvPicPr>
        <xdr:cNvPr id="3" name="Рисунок 2" descr="Безымянный.jpg"/>
        <xdr:cNvPicPr>
          <a:picLocks noChangeAspect="1"/>
        </xdr:cNvPicPr>
      </xdr:nvPicPr>
      <xdr:blipFill>
        <a:blip xmlns:r="http://schemas.openxmlformats.org/officeDocument/2006/relationships" r:embed="rId1" cstate="print"/>
        <a:stretch>
          <a:fillRect/>
        </a:stretch>
      </xdr:blipFill>
      <xdr:spPr>
        <a:xfrm>
          <a:off x="2337954" y="3238500"/>
          <a:ext cx="14144625" cy="7372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535</v>
      </c>
      <c r="F3" s="14"/>
      <c r="G3" s="14"/>
    </row>
    <row r="4" spans="1:22" s="10" customFormat="1" ht="18.75">
      <c r="A4" s="15"/>
      <c r="F4" s="14"/>
      <c r="G4" s="14"/>
      <c r="H4" s="13"/>
    </row>
    <row r="5" spans="1:22" s="10" customFormat="1" ht="18.75">
      <c r="A5" s="251" t="s">
        <v>541</v>
      </c>
      <c r="B5" s="251"/>
      <c r="C5" s="251"/>
      <c r="D5" s="112"/>
      <c r="E5" s="112"/>
      <c r="F5" s="112"/>
      <c r="G5" s="112"/>
      <c r="H5" s="112"/>
      <c r="I5" s="112"/>
      <c r="J5" s="112"/>
    </row>
    <row r="6" spans="1:22" s="10" customFormat="1" ht="18.75">
      <c r="A6" s="15"/>
      <c r="F6" s="14"/>
      <c r="G6" s="14"/>
      <c r="H6" s="13"/>
    </row>
    <row r="7" spans="1:22" s="10" customFormat="1" ht="18.75">
      <c r="A7" s="255" t="s">
        <v>6</v>
      </c>
      <c r="B7" s="255"/>
      <c r="C7" s="25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3" t="s">
        <v>352</v>
      </c>
      <c r="B9" s="253"/>
      <c r="C9" s="253"/>
      <c r="D9" s="6"/>
      <c r="E9" s="6"/>
      <c r="F9" s="6"/>
      <c r="G9" s="6"/>
      <c r="H9" s="6"/>
      <c r="I9" s="11"/>
      <c r="J9" s="11"/>
      <c r="K9" s="11"/>
      <c r="L9" s="11"/>
      <c r="M9" s="11"/>
      <c r="N9" s="11"/>
      <c r="O9" s="11"/>
      <c r="P9" s="11"/>
      <c r="Q9" s="11"/>
      <c r="R9" s="11"/>
      <c r="S9" s="11"/>
      <c r="T9" s="11"/>
      <c r="U9" s="11"/>
      <c r="V9" s="11"/>
    </row>
    <row r="10" spans="1:22" s="10" customFormat="1" ht="18.75">
      <c r="A10" s="252" t="s">
        <v>5</v>
      </c>
      <c r="B10" s="252"/>
      <c r="C10" s="25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4" t="s">
        <v>370</v>
      </c>
      <c r="B12" s="255"/>
      <c r="C12" s="255"/>
      <c r="D12" s="6"/>
      <c r="E12" s="6"/>
      <c r="F12" s="6"/>
      <c r="G12" s="6"/>
      <c r="H12" s="6"/>
      <c r="I12" s="11"/>
      <c r="J12" s="11"/>
      <c r="K12" s="11"/>
      <c r="L12" s="11"/>
      <c r="M12" s="11"/>
      <c r="N12" s="11"/>
      <c r="O12" s="11"/>
      <c r="P12" s="11"/>
      <c r="Q12" s="11"/>
      <c r="R12" s="11"/>
      <c r="S12" s="11"/>
      <c r="T12" s="11"/>
      <c r="U12" s="11"/>
      <c r="V12" s="11"/>
    </row>
    <row r="13" spans="1:22" s="10" customFormat="1" ht="18.75">
      <c r="A13" s="252" t="s">
        <v>4</v>
      </c>
      <c r="B13" s="252"/>
      <c r="C13" s="25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3" t="s">
        <v>557</v>
      </c>
      <c r="B15" s="256"/>
      <c r="C15" s="256"/>
      <c r="D15" s="6"/>
      <c r="E15" s="6"/>
      <c r="F15" s="6"/>
      <c r="G15" s="6"/>
      <c r="H15" s="6"/>
      <c r="I15" s="6"/>
      <c r="J15" s="6"/>
      <c r="K15" s="6"/>
      <c r="L15" s="6"/>
      <c r="M15" s="6"/>
      <c r="N15" s="6"/>
      <c r="O15" s="6"/>
      <c r="P15" s="6"/>
      <c r="Q15" s="6"/>
      <c r="R15" s="6"/>
      <c r="S15" s="6"/>
      <c r="T15" s="6"/>
      <c r="U15" s="6"/>
      <c r="V15" s="6"/>
    </row>
    <row r="16" spans="1:22" s="2" customFormat="1" ht="15" customHeight="1">
      <c r="A16" s="252" t="s">
        <v>3</v>
      </c>
      <c r="B16" s="252"/>
      <c r="C16" s="25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3" t="s">
        <v>337</v>
      </c>
      <c r="B18" s="254"/>
      <c r="C18" s="25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373</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554</v>
      </c>
      <c r="C23" s="117" t="s">
        <v>365</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9" t="s">
        <v>290</v>
      </c>
      <c r="C24" s="115" t="s">
        <v>366</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9" t="s">
        <v>71</v>
      </c>
      <c r="C25" s="115" t="s">
        <v>367</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9" t="s">
        <v>70</v>
      </c>
      <c r="C26" s="115" t="s">
        <v>377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9" t="s">
        <v>291</v>
      </c>
      <c r="C27" s="115"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9" t="s">
        <v>292</v>
      </c>
      <c r="C28" s="115"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9" t="s">
        <v>293</v>
      </c>
      <c r="C29" s="115"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5" t="s">
        <v>372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5"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5" t="s">
        <v>375</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5" t="s">
        <v>378</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5"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5" t="s">
        <v>372</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5" t="s">
        <v>372</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5"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34" t="s">
        <v>553</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5"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5"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5"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5"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5"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5"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18" t="s">
        <v>540</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18" t="s">
        <v>540</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7" customFormat="1" ht="18.75" customHeight="1">
      <c r="A1" s="16"/>
      <c r="S1" s="34" t="s">
        <v>65</v>
      </c>
    </row>
    <row r="2" spans="1:28" s="147" customFormat="1" ht="18.75" customHeight="1">
      <c r="A2" s="16"/>
      <c r="S2" s="13" t="s">
        <v>7</v>
      </c>
    </row>
    <row r="3" spans="1:28" s="147" customFormat="1" ht="18.75">
      <c r="S3" s="13" t="s">
        <v>64</v>
      </c>
    </row>
    <row r="4" spans="1:28" s="147" customFormat="1" ht="18.75" customHeight="1">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47" customFormat="1" ht="15.75">
      <c r="A5" s="148"/>
    </row>
    <row r="6" spans="1:28" s="147" customFormat="1" ht="18.75">
      <c r="A6" s="258" t="s">
        <v>6</v>
      </c>
      <c r="B6" s="258"/>
      <c r="C6" s="258"/>
      <c r="D6" s="258"/>
      <c r="E6" s="258"/>
      <c r="F6" s="258"/>
      <c r="G6" s="258"/>
      <c r="H6" s="258"/>
      <c r="I6" s="258"/>
      <c r="J6" s="258"/>
      <c r="K6" s="258"/>
      <c r="L6" s="258"/>
      <c r="M6" s="258"/>
      <c r="N6" s="258"/>
      <c r="O6" s="258"/>
      <c r="P6" s="258"/>
      <c r="Q6" s="258"/>
      <c r="R6" s="258"/>
      <c r="S6" s="258"/>
      <c r="T6" s="149"/>
      <c r="U6" s="149"/>
      <c r="V6" s="149"/>
      <c r="W6" s="149"/>
      <c r="X6" s="149"/>
      <c r="Y6" s="149"/>
      <c r="Z6" s="149"/>
      <c r="AA6" s="149"/>
      <c r="AB6" s="149"/>
    </row>
    <row r="7" spans="1:28" s="147" customFormat="1" ht="18.75">
      <c r="A7" s="258"/>
      <c r="B7" s="258"/>
      <c r="C7" s="258"/>
      <c r="D7" s="258"/>
      <c r="E7" s="258"/>
      <c r="F7" s="258"/>
      <c r="G7" s="258"/>
      <c r="H7" s="258"/>
      <c r="I7" s="258"/>
      <c r="J7" s="258"/>
      <c r="K7" s="258"/>
      <c r="L7" s="258"/>
      <c r="M7" s="258"/>
      <c r="N7" s="258"/>
      <c r="O7" s="258"/>
      <c r="P7" s="258"/>
      <c r="Q7" s="258"/>
      <c r="R7" s="258"/>
      <c r="S7" s="258"/>
      <c r="T7" s="149"/>
      <c r="U7" s="149"/>
      <c r="V7" s="149"/>
      <c r="W7" s="149"/>
      <c r="X7" s="149"/>
      <c r="Y7" s="149"/>
      <c r="Z7" s="149"/>
      <c r="AA7" s="149"/>
      <c r="AB7" s="149"/>
    </row>
    <row r="8" spans="1:28" s="147" customFormat="1" ht="18.75">
      <c r="A8" s="254" t="s">
        <v>352</v>
      </c>
      <c r="B8" s="254"/>
      <c r="C8" s="254"/>
      <c r="D8" s="254"/>
      <c r="E8" s="254"/>
      <c r="F8" s="254"/>
      <c r="G8" s="254"/>
      <c r="H8" s="254"/>
      <c r="I8" s="254"/>
      <c r="J8" s="254"/>
      <c r="K8" s="254"/>
      <c r="L8" s="254"/>
      <c r="M8" s="254"/>
      <c r="N8" s="254"/>
      <c r="O8" s="254"/>
      <c r="P8" s="254"/>
      <c r="Q8" s="254"/>
      <c r="R8" s="254"/>
      <c r="S8" s="254"/>
      <c r="T8" s="254"/>
      <c r="U8" s="149"/>
      <c r="V8" s="149"/>
      <c r="W8" s="149"/>
      <c r="X8" s="149"/>
      <c r="Y8" s="149"/>
      <c r="Z8" s="149"/>
      <c r="AA8" s="149"/>
      <c r="AB8" s="149"/>
    </row>
    <row r="9" spans="1:28" s="147" customFormat="1" ht="18.75">
      <c r="A9" s="257" t="s">
        <v>5</v>
      </c>
      <c r="B9" s="257"/>
      <c r="C9" s="257"/>
      <c r="D9" s="257"/>
      <c r="E9" s="257"/>
      <c r="F9" s="257"/>
      <c r="G9" s="257"/>
      <c r="H9" s="257"/>
      <c r="I9" s="257"/>
      <c r="J9" s="257"/>
      <c r="K9" s="257"/>
      <c r="L9" s="257"/>
      <c r="M9" s="257"/>
      <c r="N9" s="257"/>
      <c r="O9" s="257"/>
      <c r="P9" s="257"/>
      <c r="Q9" s="257"/>
      <c r="R9" s="257"/>
      <c r="S9" s="257"/>
      <c r="T9" s="149"/>
      <c r="U9" s="149"/>
      <c r="V9" s="149"/>
      <c r="W9" s="149"/>
      <c r="X9" s="149"/>
      <c r="Y9" s="149"/>
      <c r="Z9" s="149"/>
      <c r="AA9" s="149"/>
      <c r="AB9" s="149"/>
    </row>
    <row r="10" spans="1:28" s="147" customFormat="1" ht="18.75">
      <c r="A10" s="258"/>
      <c r="B10" s="258"/>
      <c r="C10" s="258"/>
      <c r="D10" s="258"/>
      <c r="E10" s="258"/>
      <c r="F10" s="258"/>
      <c r="G10" s="258"/>
      <c r="H10" s="258"/>
      <c r="I10" s="258"/>
      <c r="J10" s="258"/>
      <c r="K10" s="258"/>
      <c r="L10" s="258"/>
      <c r="M10" s="258"/>
      <c r="N10" s="258"/>
      <c r="O10" s="258"/>
      <c r="P10" s="258"/>
      <c r="Q10" s="258"/>
      <c r="R10" s="258"/>
      <c r="S10" s="258"/>
      <c r="T10" s="149"/>
      <c r="U10" s="149"/>
      <c r="V10" s="149"/>
      <c r="W10" s="149"/>
      <c r="X10" s="149"/>
      <c r="Y10" s="149"/>
      <c r="Z10" s="149"/>
      <c r="AA10" s="149"/>
      <c r="AB10" s="149"/>
    </row>
    <row r="11" spans="1:28" s="147" customFormat="1" ht="18.75">
      <c r="A11" s="254" t="str">
        <f>'1. паспорт местоположение'!A12:C12</f>
        <v>J_P018</v>
      </c>
      <c r="B11" s="254"/>
      <c r="C11" s="254"/>
      <c r="D11" s="254"/>
      <c r="E11" s="254"/>
      <c r="F11" s="254"/>
      <c r="G11" s="254"/>
      <c r="H11" s="254"/>
      <c r="I11" s="254"/>
      <c r="J11" s="254"/>
      <c r="K11" s="254"/>
      <c r="L11" s="254"/>
      <c r="M11" s="254"/>
      <c r="N11" s="254"/>
      <c r="O11" s="254"/>
      <c r="P11" s="254"/>
      <c r="Q11" s="254"/>
      <c r="R11" s="254"/>
      <c r="S11" s="254"/>
      <c r="T11" s="254"/>
      <c r="U11" s="149"/>
      <c r="V11" s="149"/>
      <c r="W11" s="149"/>
      <c r="X11" s="149"/>
      <c r="Y11" s="149"/>
      <c r="Z11" s="149"/>
      <c r="AA11" s="149"/>
      <c r="AB11" s="149"/>
    </row>
    <row r="12" spans="1:28" s="147" customFormat="1" ht="18.75">
      <c r="A12" s="257" t="s">
        <v>4</v>
      </c>
      <c r="B12" s="257"/>
      <c r="C12" s="257"/>
      <c r="D12" s="257"/>
      <c r="E12" s="257"/>
      <c r="F12" s="257"/>
      <c r="G12" s="257"/>
      <c r="H12" s="257"/>
      <c r="I12" s="257"/>
      <c r="J12" s="257"/>
      <c r="K12" s="257"/>
      <c r="L12" s="257"/>
      <c r="M12" s="257"/>
      <c r="N12" s="257"/>
      <c r="O12" s="257"/>
      <c r="P12" s="257"/>
      <c r="Q12" s="257"/>
      <c r="R12" s="257"/>
      <c r="S12" s="257"/>
      <c r="T12" s="149"/>
      <c r="U12" s="149"/>
      <c r="V12" s="149"/>
      <c r="W12" s="149"/>
      <c r="X12" s="149"/>
      <c r="Y12" s="149"/>
      <c r="Z12" s="149"/>
      <c r="AA12" s="149"/>
      <c r="AB12" s="149"/>
    </row>
    <row r="13" spans="1:28" s="151" customFormat="1" ht="15.75" customHeight="1">
      <c r="A13" s="259"/>
      <c r="B13" s="259"/>
      <c r="C13" s="259"/>
      <c r="D13" s="259"/>
      <c r="E13" s="259"/>
      <c r="F13" s="259"/>
      <c r="G13" s="259"/>
      <c r="H13" s="259"/>
      <c r="I13" s="259"/>
      <c r="J13" s="259"/>
      <c r="K13" s="259"/>
      <c r="L13" s="259"/>
      <c r="M13" s="259"/>
      <c r="N13" s="259"/>
      <c r="O13" s="259"/>
      <c r="P13" s="259"/>
      <c r="Q13" s="259"/>
      <c r="R13" s="259"/>
      <c r="S13" s="259"/>
      <c r="T13" s="150"/>
      <c r="U13" s="150"/>
      <c r="V13" s="150"/>
      <c r="W13" s="150"/>
      <c r="X13" s="150"/>
      <c r="Y13" s="150"/>
      <c r="Z13" s="150"/>
      <c r="AA13" s="150"/>
      <c r="AB13" s="150"/>
    </row>
    <row r="14" spans="1:28" s="153" customFormat="1" ht="18.75" customHeight="1">
      <c r="A14" s="260" t="str">
        <f>'1. паспорт местоположение'!A15:C15</f>
        <v>Техническое перевооружение линии продольного электроснабжения ВЛ-10 кВ ПЭ-ДУ на участке Пачелма-Хутор</v>
      </c>
      <c r="B14" s="260"/>
      <c r="C14" s="260"/>
      <c r="D14" s="260"/>
      <c r="E14" s="260"/>
      <c r="F14" s="260"/>
      <c r="G14" s="260"/>
      <c r="H14" s="260"/>
      <c r="I14" s="260"/>
      <c r="J14" s="260"/>
      <c r="K14" s="260"/>
      <c r="L14" s="260"/>
      <c r="M14" s="260"/>
      <c r="N14" s="260"/>
      <c r="O14" s="260"/>
      <c r="P14" s="260"/>
      <c r="Q14" s="260"/>
      <c r="R14" s="260"/>
      <c r="S14" s="260"/>
      <c r="T14" s="152"/>
      <c r="U14" s="152"/>
      <c r="V14" s="152"/>
      <c r="W14" s="152"/>
      <c r="X14" s="152"/>
      <c r="Y14" s="152"/>
      <c r="Z14" s="152"/>
      <c r="AA14" s="152"/>
      <c r="AB14" s="152"/>
    </row>
    <row r="15" spans="1:28" s="153" customFormat="1" ht="15" customHeight="1">
      <c r="A15" s="257" t="s">
        <v>3</v>
      </c>
      <c r="B15" s="257"/>
      <c r="C15" s="257"/>
      <c r="D15" s="257"/>
      <c r="E15" s="257"/>
      <c r="F15" s="257"/>
      <c r="G15" s="257"/>
      <c r="H15" s="257"/>
      <c r="I15" s="257"/>
      <c r="J15" s="257"/>
      <c r="K15" s="257"/>
      <c r="L15" s="257"/>
      <c r="M15" s="257"/>
      <c r="N15" s="257"/>
      <c r="O15" s="257"/>
      <c r="P15" s="257"/>
      <c r="Q15" s="257"/>
      <c r="R15" s="257"/>
      <c r="S15" s="257"/>
      <c r="T15" s="154"/>
      <c r="U15" s="154"/>
      <c r="V15" s="154"/>
      <c r="W15" s="154"/>
      <c r="X15" s="154"/>
      <c r="Y15" s="154"/>
      <c r="Z15" s="154"/>
      <c r="AA15" s="154"/>
      <c r="AB15" s="154"/>
    </row>
    <row r="16" spans="1:28" s="153" customFormat="1" ht="15" customHeight="1">
      <c r="A16" s="263"/>
      <c r="B16" s="263"/>
      <c r="C16" s="263"/>
      <c r="D16" s="263"/>
      <c r="E16" s="263"/>
      <c r="F16" s="263"/>
      <c r="G16" s="263"/>
      <c r="H16" s="263"/>
      <c r="I16" s="263"/>
      <c r="J16" s="263"/>
      <c r="K16" s="263"/>
      <c r="L16" s="263"/>
      <c r="M16" s="263"/>
      <c r="N16" s="263"/>
      <c r="O16" s="263"/>
      <c r="P16" s="263"/>
      <c r="Q16" s="263"/>
      <c r="R16" s="263"/>
      <c r="S16" s="263"/>
      <c r="T16" s="155"/>
      <c r="U16" s="155"/>
      <c r="V16" s="155"/>
      <c r="W16" s="155"/>
      <c r="X16" s="155"/>
      <c r="Y16" s="155"/>
    </row>
    <row r="17" spans="1:28" s="153" customFormat="1" ht="45.75" customHeight="1">
      <c r="A17" s="264" t="s">
        <v>383</v>
      </c>
      <c r="B17" s="264"/>
      <c r="C17" s="264"/>
      <c r="D17" s="264"/>
      <c r="E17" s="264"/>
      <c r="F17" s="264"/>
      <c r="G17" s="264"/>
      <c r="H17" s="264"/>
      <c r="I17" s="264"/>
      <c r="J17" s="264"/>
      <c r="K17" s="264"/>
      <c r="L17" s="264"/>
      <c r="M17" s="264"/>
      <c r="N17" s="264"/>
      <c r="O17" s="264"/>
      <c r="P17" s="264"/>
      <c r="Q17" s="264"/>
      <c r="R17" s="264"/>
      <c r="S17" s="264"/>
      <c r="T17" s="156"/>
      <c r="U17" s="156"/>
      <c r="V17" s="156"/>
      <c r="W17" s="156"/>
      <c r="X17" s="156"/>
      <c r="Y17" s="156"/>
      <c r="Z17" s="156"/>
      <c r="AA17" s="156"/>
      <c r="AB17" s="156"/>
    </row>
    <row r="18" spans="1:28" s="153" customFormat="1" ht="15" customHeight="1">
      <c r="A18" s="265"/>
      <c r="B18" s="265"/>
      <c r="C18" s="265"/>
      <c r="D18" s="265"/>
      <c r="E18" s="265"/>
      <c r="F18" s="265"/>
      <c r="G18" s="265"/>
      <c r="H18" s="265"/>
      <c r="I18" s="265"/>
      <c r="J18" s="265"/>
      <c r="K18" s="265"/>
      <c r="L18" s="265"/>
      <c r="M18" s="265"/>
      <c r="N18" s="265"/>
      <c r="O18" s="265"/>
      <c r="P18" s="265"/>
      <c r="Q18" s="265"/>
      <c r="R18" s="265"/>
      <c r="S18" s="265"/>
      <c r="T18" s="155"/>
      <c r="U18" s="155"/>
      <c r="V18" s="155"/>
      <c r="W18" s="155"/>
      <c r="X18" s="155"/>
      <c r="Y18" s="155"/>
    </row>
    <row r="19" spans="1:28" s="153" customFormat="1" ht="54" customHeight="1">
      <c r="A19" s="261" t="s">
        <v>2</v>
      </c>
      <c r="B19" s="261" t="s">
        <v>384</v>
      </c>
      <c r="C19" s="266" t="s">
        <v>385</v>
      </c>
      <c r="D19" s="261" t="s">
        <v>386</v>
      </c>
      <c r="E19" s="261" t="s">
        <v>387</v>
      </c>
      <c r="F19" s="261" t="s">
        <v>388</v>
      </c>
      <c r="G19" s="261" t="s">
        <v>389</v>
      </c>
      <c r="H19" s="261" t="s">
        <v>390</v>
      </c>
      <c r="I19" s="261" t="s">
        <v>391</v>
      </c>
      <c r="J19" s="261" t="s">
        <v>392</v>
      </c>
      <c r="K19" s="261" t="s">
        <v>73</v>
      </c>
      <c r="L19" s="261" t="s">
        <v>393</v>
      </c>
      <c r="M19" s="261" t="s">
        <v>394</v>
      </c>
      <c r="N19" s="261" t="s">
        <v>395</v>
      </c>
      <c r="O19" s="261" t="s">
        <v>396</v>
      </c>
      <c r="P19" s="261" t="s">
        <v>397</v>
      </c>
      <c r="Q19" s="261" t="s">
        <v>398</v>
      </c>
      <c r="R19" s="261"/>
      <c r="S19" s="262" t="s">
        <v>399</v>
      </c>
      <c r="T19" s="155"/>
      <c r="U19" s="155"/>
      <c r="V19" s="155"/>
      <c r="W19" s="155"/>
      <c r="X19" s="155"/>
      <c r="Y19" s="155"/>
    </row>
    <row r="20" spans="1:28" s="153" customFormat="1" ht="180.75" customHeight="1">
      <c r="A20" s="261"/>
      <c r="B20" s="261"/>
      <c r="C20" s="267"/>
      <c r="D20" s="261"/>
      <c r="E20" s="261"/>
      <c r="F20" s="261"/>
      <c r="G20" s="261"/>
      <c r="H20" s="261"/>
      <c r="I20" s="261"/>
      <c r="J20" s="261"/>
      <c r="K20" s="261"/>
      <c r="L20" s="261"/>
      <c r="M20" s="261"/>
      <c r="N20" s="261"/>
      <c r="O20" s="261"/>
      <c r="P20" s="261"/>
      <c r="Q20" s="157" t="s">
        <v>400</v>
      </c>
      <c r="R20" s="158" t="s">
        <v>401</v>
      </c>
      <c r="S20" s="262"/>
      <c r="T20" s="159"/>
      <c r="U20" s="159"/>
      <c r="V20" s="159"/>
      <c r="W20" s="159"/>
      <c r="X20" s="159"/>
      <c r="Y20" s="159"/>
      <c r="Z20" s="160"/>
      <c r="AA20" s="160"/>
      <c r="AB20" s="160"/>
    </row>
    <row r="21" spans="1:28" s="153" customFormat="1" ht="18.75">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9"/>
      <c r="U21" s="159"/>
      <c r="V21" s="159"/>
      <c r="W21" s="159"/>
      <c r="X21" s="159"/>
      <c r="Y21" s="159"/>
      <c r="Z21" s="160"/>
      <c r="AA21" s="160"/>
      <c r="AB21" s="160"/>
    </row>
    <row r="22" spans="1:28" s="153" customFormat="1" ht="32.25" customHeight="1">
      <c r="A22" s="162" t="s">
        <v>356</v>
      </c>
      <c r="B22" s="162" t="s">
        <v>356</v>
      </c>
      <c r="C22" s="162" t="s">
        <v>356</v>
      </c>
      <c r="D22" s="162" t="s">
        <v>356</v>
      </c>
      <c r="E22" s="162" t="s">
        <v>356</v>
      </c>
      <c r="F22" s="162" t="s">
        <v>356</v>
      </c>
      <c r="G22" s="162" t="s">
        <v>356</v>
      </c>
      <c r="H22" s="162" t="s">
        <v>356</v>
      </c>
      <c r="I22" s="162" t="s">
        <v>356</v>
      </c>
      <c r="J22" s="162" t="s">
        <v>356</v>
      </c>
      <c r="K22" s="162" t="s">
        <v>356</v>
      </c>
      <c r="L22" s="162" t="s">
        <v>356</v>
      </c>
      <c r="M22" s="162" t="s">
        <v>356</v>
      </c>
      <c r="N22" s="162" t="s">
        <v>356</v>
      </c>
      <c r="O22" s="162" t="s">
        <v>356</v>
      </c>
      <c r="P22" s="162" t="s">
        <v>356</v>
      </c>
      <c r="Q22" s="162" t="s">
        <v>356</v>
      </c>
      <c r="R22" s="162" t="s">
        <v>356</v>
      </c>
      <c r="S22" s="162" t="s">
        <v>356</v>
      </c>
      <c r="T22" s="159"/>
      <c r="U22" s="159"/>
      <c r="V22" s="159"/>
      <c r="W22" s="159"/>
      <c r="X22" s="159"/>
      <c r="Y22" s="159"/>
      <c r="Z22" s="160"/>
      <c r="AA22" s="160"/>
      <c r="AB22" s="160"/>
    </row>
    <row r="23" spans="1:28" s="1" customFormat="1" ht="20.25" customHeight="1">
      <c r="A23" s="163"/>
      <c r="B23" s="161" t="s">
        <v>402</v>
      </c>
      <c r="C23" s="157" t="s">
        <v>357</v>
      </c>
      <c r="D23" s="157" t="s">
        <v>357</v>
      </c>
      <c r="E23" s="157" t="s">
        <v>357</v>
      </c>
      <c r="F23" s="157" t="s">
        <v>357</v>
      </c>
      <c r="G23" s="157" t="s">
        <v>357</v>
      </c>
      <c r="H23" s="157" t="s">
        <v>357</v>
      </c>
      <c r="I23" s="157" t="s">
        <v>357</v>
      </c>
      <c r="J23" s="157" t="s">
        <v>357</v>
      </c>
      <c r="K23" s="157" t="s">
        <v>357</v>
      </c>
      <c r="L23" s="157" t="s">
        <v>357</v>
      </c>
      <c r="M23" s="157" t="s">
        <v>357</v>
      </c>
      <c r="N23" s="157" t="s">
        <v>357</v>
      </c>
      <c r="O23" s="157" t="s">
        <v>357</v>
      </c>
      <c r="P23" s="157" t="s">
        <v>357</v>
      </c>
      <c r="Q23" s="157" t="s">
        <v>357</v>
      </c>
      <c r="R23" s="157" t="s">
        <v>357</v>
      </c>
      <c r="S23" s="157" t="s">
        <v>357</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9"/>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64</v>
      </c>
    </row>
    <row r="5" spans="1:20" s="10" customFormat="1" ht="18.75" customHeight="1">
      <c r="A5" s="16"/>
      <c r="H5" s="14"/>
      <c r="T5" s="13"/>
    </row>
    <row r="6" spans="1:20" s="10" customFormat="1" ht="18.75">
      <c r="A6" s="251" t="s">
        <v>541</v>
      </c>
      <c r="B6" s="251"/>
      <c r="C6" s="251"/>
      <c r="D6" s="251"/>
      <c r="E6" s="251"/>
      <c r="F6" s="251"/>
      <c r="G6" s="251"/>
      <c r="H6" s="251"/>
      <c r="I6" s="251"/>
      <c r="J6" s="251"/>
      <c r="K6" s="251"/>
      <c r="L6" s="251"/>
      <c r="M6" s="251"/>
      <c r="N6" s="251"/>
      <c r="O6" s="251"/>
      <c r="P6" s="251"/>
      <c r="Q6" s="251"/>
      <c r="R6" s="251"/>
      <c r="S6" s="251"/>
      <c r="T6" s="251"/>
    </row>
    <row r="7" spans="1:20" s="10" customFormat="1">
      <c r="A7" s="15"/>
      <c r="H7" s="14"/>
    </row>
    <row r="8" spans="1:20" s="10" customFormat="1" ht="18.75">
      <c r="A8" s="255" t="s">
        <v>6</v>
      </c>
      <c r="B8" s="255"/>
      <c r="C8" s="255"/>
      <c r="D8" s="255"/>
      <c r="E8" s="255"/>
      <c r="F8" s="255"/>
      <c r="G8" s="255"/>
      <c r="H8" s="255"/>
      <c r="I8" s="255"/>
      <c r="J8" s="255"/>
      <c r="K8" s="255"/>
      <c r="L8" s="255"/>
      <c r="M8" s="255"/>
      <c r="N8" s="255"/>
      <c r="O8" s="255"/>
      <c r="P8" s="255"/>
      <c r="Q8" s="255"/>
      <c r="R8" s="255"/>
      <c r="S8" s="255"/>
      <c r="T8" s="255"/>
    </row>
    <row r="9" spans="1:20" s="10" customFormat="1" ht="18.75">
      <c r="A9" s="255"/>
      <c r="B9" s="255"/>
      <c r="C9" s="255"/>
      <c r="D9" s="255"/>
      <c r="E9" s="255"/>
      <c r="F9" s="255"/>
      <c r="G9" s="255"/>
      <c r="H9" s="255"/>
      <c r="I9" s="255"/>
      <c r="J9" s="255"/>
      <c r="K9" s="255"/>
      <c r="L9" s="255"/>
      <c r="M9" s="255"/>
      <c r="N9" s="255"/>
      <c r="O9" s="255"/>
      <c r="P9" s="255"/>
      <c r="Q9" s="255"/>
      <c r="R9" s="255"/>
      <c r="S9" s="255"/>
      <c r="T9" s="255"/>
    </row>
    <row r="10" spans="1:20" s="10" customFormat="1" ht="18.75" customHeight="1">
      <c r="A10" s="254" t="s">
        <v>352</v>
      </c>
      <c r="B10" s="254"/>
      <c r="C10" s="254"/>
      <c r="D10" s="254"/>
      <c r="E10" s="254"/>
      <c r="F10" s="254"/>
      <c r="G10" s="254"/>
      <c r="H10" s="254"/>
      <c r="I10" s="254"/>
      <c r="J10" s="254"/>
      <c r="K10" s="254"/>
      <c r="L10" s="254"/>
      <c r="M10" s="254"/>
      <c r="N10" s="254"/>
      <c r="O10" s="254"/>
      <c r="P10" s="254"/>
      <c r="Q10" s="254"/>
      <c r="R10" s="254"/>
      <c r="S10" s="254"/>
      <c r="T10" s="254"/>
    </row>
    <row r="11" spans="1:20" s="10" customFormat="1" ht="18.75" customHeight="1">
      <c r="A11" s="252" t="s">
        <v>5</v>
      </c>
      <c r="B11" s="252"/>
      <c r="C11" s="252"/>
      <c r="D11" s="252"/>
      <c r="E11" s="252"/>
      <c r="F11" s="252"/>
      <c r="G11" s="252"/>
      <c r="H11" s="252"/>
      <c r="I11" s="252"/>
      <c r="J11" s="252"/>
      <c r="K11" s="252"/>
      <c r="L11" s="252"/>
      <c r="M11" s="252"/>
      <c r="N11" s="252"/>
      <c r="O11" s="252"/>
      <c r="P11" s="252"/>
      <c r="Q11" s="252"/>
      <c r="R11" s="252"/>
      <c r="S11" s="252"/>
      <c r="T11" s="252"/>
    </row>
    <row r="12" spans="1:20" s="10"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10" customFormat="1" ht="18.75" customHeight="1">
      <c r="A13" s="254" t="str">
        <f>'1. паспорт местоположение'!A12:C12</f>
        <v>J_P018</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c r="A14" s="252" t="s">
        <v>4</v>
      </c>
      <c r="B14" s="252"/>
      <c r="C14" s="252"/>
      <c r="D14" s="252"/>
      <c r="E14" s="252"/>
      <c r="F14" s="252"/>
      <c r="G14" s="252"/>
      <c r="H14" s="252"/>
      <c r="I14" s="252"/>
      <c r="J14" s="252"/>
      <c r="K14" s="252"/>
      <c r="L14" s="252"/>
      <c r="M14" s="252"/>
      <c r="N14" s="252"/>
      <c r="O14" s="252"/>
      <c r="P14" s="252"/>
      <c r="Q14" s="252"/>
      <c r="R14" s="252"/>
      <c r="S14" s="252"/>
      <c r="T14" s="252"/>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41.25" customHeight="1">
      <c r="A16" s="253" t="str">
        <f>'1. паспорт местоположение'!A15:C15</f>
        <v>Техническое перевооружение линии продольного электроснабжения ВЛ-10 кВ ПЭ-ДУ на участке Пачелма-Хутор</v>
      </c>
      <c r="B16" s="253"/>
      <c r="C16" s="253"/>
      <c r="D16" s="253"/>
      <c r="E16" s="253"/>
      <c r="F16" s="253"/>
      <c r="G16" s="253"/>
      <c r="H16" s="253"/>
      <c r="I16" s="253"/>
      <c r="J16" s="253"/>
      <c r="K16" s="253"/>
      <c r="L16" s="253"/>
      <c r="M16" s="253"/>
      <c r="N16" s="253"/>
      <c r="O16" s="253"/>
      <c r="P16" s="253"/>
      <c r="Q16" s="253"/>
      <c r="R16" s="253"/>
      <c r="S16" s="253"/>
      <c r="T16" s="253"/>
    </row>
    <row r="17" spans="1:20" s="2" customFormat="1" ht="15" customHeight="1">
      <c r="A17" s="252" t="s">
        <v>3</v>
      </c>
      <c r="B17" s="252"/>
      <c r="C17" s="252"/>
      <c r="D17" s="252"/>
      <c r="E17" s="252"/>
      <c r="F17" s="252"/>
      <c r="G17" s="252"/>
      <c r="H17" s="252"/>
      <c r="I17" s="252"/>
      <c r="J17" s="252"/>
      <c r="K17" s="252"/>
      <c r="L17" s="252"/>
      <c r="M17" s="252"/>
      <c r="N17" s="252"/>
      <c r="O17" s="252"/>
      <c r="P17" s="252"/>
      <c r="Q17" s="252"/>
      <c r="R17" s="252"/>
      <c r="S17" s="252"/>
      <c r="T17" s="252"/>
    </row>
    <row r="18" spans="1:20" s="2" customFormat="1" ht="15" customHeight="1">
      <c r="A18" s="278"/>
      <c r="B18" s="278"/>
      <c r="C18" s="278"/>
      <c r="D18" s="278"/>
      <c r="E18" s="278"/>
      <c r="F18" s="278"/>
      <c r="G18" s="278"/>
      <c r="H18" s="278"/>
      <c r="I18" s="278"/>
      <c r="J18" s="278"/>
      <c r="K18" s="278"/>
      <c r="L18" s="278"/>
      <c r="M18" s="278"/>
      <c r="N18" s="278"/>
      <c r="O18" s="278"/>
      <c r="P18" s="278"/>
      <c r="Q18" s="278"/>
      <c r="R18" s="278"/>
      <c r="S18" s="278"/>
      <c r="T18" s="278"/>
    </row>
    <row r="19" spans="1:20" s="2" customFormat="1" ht="15" customHeight="1">
      <c r="A19" s="254" t="s">
        <v>318</v>
      </c>
      <c r="B19" s="254"/>
      <c r="C19" s="254"/>
      <c r="D19" s="254"/>
      <c r="E19" s="254"/>
      <c r="F19" s="254"/>
      <c r="G19" s="254"/>
      <c r="H19" s="254"/>
      <c r="I19" s="254"/>
      <c r="J19" s="254"/>
      <c r="K19" s="254"/>
      <c r="L19" s="254"/>
      <c r="M19" s="254"/>
      <c r="N19" s="254"/>
      <c r="O19" s="254"/>
      <c r="P19" s="254"/>
      <c r="Q19" s="254"/>
      <c r="R19" s="254"/>
      <c r="S19" s="254"/>
      <c r="T19" s="254"/>
    </row>
    <row r="20" spans="1:20" s="46"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c r="A21" s="282" t="s">
        <v>2</v>
      </c>
      <c r="B21" s="271" t="s">
        <v>354</v>
      </c>
      <c r="C21" s="272"/>
      <c r="D21" s="276" t="s">
        <v>95</v>
      </c>
      <c r="E21" s="271" t="s">
        <v>343</v>
      </c>
      <c r="F21" s="272"/>
      <c r="G21" s="271" t="s">
        <v>207</v>
      </c>
      <c r="H21" s="272"/>
      <c r="I21" s="271" t="s">
        <v>94</v>
      </c>
      <c r="J21" s="272"/>
      <c r="K21" s="276" t="s">
        <v>93</v>
      </c>
      <c r="L21" s="271" t="s">
        <v>92</v>
      </c>
      <c r="M21" s="272"/>
      <c r="N21" s="271" t="s">
        <v>520</v>
      </c>
      <c r="O21" s="272"/>
      <c r="P21" s="276" t="s">
        <v>91</v>
      </c>
      <c r="Q21" s="269" t="s">
        <v>90</v>
      </c>
      <c r="R21" s="275"/>
      <c r="S21" s="269" t="s">
        <v>89</v>
      </c>
      <c r="T21" s="270"/>
    </row>
    <row r="22" spans="1:20" ht="204.75" customHeight="1">
      <c r="A22" s="283"/>
      <c r="B22" s="273"/>
      <c r="C22" s="274"/>
      <c r="D22" s="280"/>
      <c r="E22" s="273"/>
      <c r="F22" s="274"/>
      <c r="G22" s="273"/>
      <c r="H22" s="274"/>
      <c r="I22" s="273"/>
      <c r="J22" s="274"/>
      <c r="K22" s="277"/>
      <c r="L22" s="273"/>
      <c r="M22" s="274"/>
      <c r="N22" s="273"/>
      <c r="O22" s="274"/>
      <c r="P22" s="277"/>
      <c r="Q22" s="73" t="s">
        <v>88</v>
      </c>
      <c r="R22" s="73" t="s">
        <v>317</v>
      </c>
      <c r="S22" s="73" t="s">
        <v>87</v>
      </c>
      <c r="T22" s="73" t="s">
        <v>86</v>
      </c>
    </row>
    <row r="23" spans="1:20" ht="51.75" customHeight="1">
      <c r="A23" s="284"/>
      <c r="B23" s="110" t="s">
        <v>84</v>
      </c>
      <c r="C23" s="110" t="s">
        <v>85</v>
      </c>
      <c r="D23" s="277"/>
      <c r="E23" s="110" t="s">
        <v>84</v>
      </c>
      <c r="F23" s="110" t="s">
        <v>85</v>
      </c>
      <c r="G23" s="110" t="s">
        <v>84</v>
      </c>
      <c r="H23" s="110" t="s">
        <v>85</v>
      </c>
      <c r="I23" s="110" t="s">
        <v>84</v>
      </c>
      <c r="J23" s="110" t="s">
        <v>85</v>
      </c>
      <c r="K23" s="110" t="s">
        <v>84</v>
      </c>
      <c r="L23" s="110" t="s">
        <v>84</v>
      </c>
      <c r="M23" s="110" t="s">
        <v>85</v>
      </c>
      <c r="N23" s="110" t="s">
        <v>84</v>
      </c>
      <c r="O23" s="110" t="s">
        <v>85</v>
      </c>
      <c r="P23" s="111" t="s">
        <v>84</v>
      </c>
      <c r="Q23" s="73" t="s">
        <v>84</v>
      </c>
      <c r="R23" s="73" t="s">
        <v>84</v>
      </c>
      <c r="S23" s="73" t="s">
        <v>84</v>
      </c>
      <c r="T23" s="73" t="s">
        <v>84</v>
      </c>
    </row>
    <row r="24" spans="1:20">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214" customFormat="1" ht="47.25">
      <c r="A25" s="212">
        <v>1</v>
      </c>
      <c r="B25" s="212" t="s">
        <v>525</v>
      </c>
      <c r="C25" s="212" t="s">
        <v>525</v>
      </c>
      <c r="D25" s="211" t="s">
        <v>80</v>
      </c>
      <c r="E25" s="213" t="s">
        <v>524</v>
      </c>
      <c r="F25" s="212" t="s">
        <v>514</v>
      </c>
      <c r="G25" s="212" t="s">
        <v>356</v>
      </c>
      <c r="H25" s="212" t="s">
        <v>356</v>
      </c>
      <c r="I25" s="212" t="s">
        <v>356</v>
      </c>
      <c r="J25" s="212" t="s">
        <v>356</v>
      </c>
      <c r="K25" s="212" t="s">
        <v>356</v>
      </c>
      <c r="L25" s="212">
        <v>10</v>
      </c>
      <c r="M25" s="212">
        <v>10</v>
      </c>
      <c r="N25" s="212">
        <f>O25</f>
        <v>25</v>
      </c>
      <c r="O25" s="212">
        <v>25</v>
      </c>
      <c r="P25" s="212" t="s">
        <v>356</v>
      </c>
      <c r="Q25" s="211" t="s">
        <v>362</v>
      </c>
      <c r="R25" s="211" t="s">
        <v>368</v>
      </c>
      <c r="S25" s="211" t="s">
        <v>362</v>
      </c>
      <c r="T25" s="211" t="s">
        <v>368</v>
      </c>
    </row>
    <row r="26" spans="1:20" s="214" customFormat="1" ht="47.25">
      <c r="A26" s="212">
        <v>2</v>
      </c>
      <c r="B26" s="212" t="s">
        <v>526</v>
      </c>
      <c r="C26" s="212" t="s">
        <v>526</v>
      </c>
      <c r="D26" s="211" t="s">
        <v>80</v>
      </c>
      <c r="E26" s="213" t="s">
        <v>524</v>
      </c>
      <c r="F26" s="212" t="s">
        <v>514</v>
      </c>
      <c r="G26" s="212" t="s">
        <v>356</v>
      </c>
      <c r="H26" s="212" t="s">
        <v>356</v>
      </c>
      <c r="I26" s="212" t="s">
        <v>356</v>
      </c>
      <c r="J26" s="212" t="s">
        <v>356</v>
      </c>
      <c r="K26" s="212" t="s">
        <v>356</v>
      </c>
      <c r="L26" s="212">
        <v>10</v>
      </c>
      <c r="M26" s="212">
        <v>10</v>
      </c>
      <c r="N26" s="212">
        <f t="shared" ref="N26:N27" si="0">O26</f>
        <v>25</v>
      </c>
      <c r="O26" s="212">
        <v>25</v>
      </c>
      <c r="P26" s="212" t="s">
        <v>356</v>
      </c>
      <c r="Q26" s="211" t="s">
        <v>362</v>
      </c>
      <c r="R26" s="211" t="s">
        <v>368</v>
      </c>
      <c r="S26" s="211" t="s">
        <v>362</v>
      </c>
      <c r="T26" s="211" t="s">
        <v>368</v>
      </c>
    </row>
    <row r="27" spans="1:20" s="214" customFormat="1" ht="47.25">
      <c r="A27" s="212">
        <v>3</v>
      </c>
      <c r="B27" s="212" t="s">
        <v>524</v>
      </c>
      <c r="C27" s="212" t="s">
        <v>524</v>
      </c>
      <c r="D27" s="211" t="s">
        <v>80</v>
      </c>
      <c r="E27" s="213" t="s">
        <v>524</v>
      </c>
      <c r="F27" s="212" t="s">
        <v>514</v>
      </c>
      <c r="G27" s="212" t="s">
        <v>356</v>
      </c>
      <c r="H27" s="212" t="s">
        <v>356</v>
      </c>
      <c r="I27" s="212" t="s">
        <v>356</v>
      </c>
      <c r="J27" s="212" t="s">
        <v>356</v>
      </c>
      <c r="K27" s="212" t="s">
        <v>356</v>
      </c>
      <c r="L27" s="212">
        <v>10</v>
      </c>
      <c r="M27" s="212">
        <v>10</v>
      </c>
      <c r="N27" s="212">
        <f t="shared" si="0"/>
        <v>25</v>
      </c>
      <c r="O27" s="212">
        <v>25</v>
      </c>
      <c r="P27" s="212" t="s">
        <v>356</v>
      </c>
      <c r="Q27" s="211" t="s">
        <v>362</v>
      </c>
      <c r="R27" s="211" t="s">
        <v>368</v>
      </c>
      <c r="S27" s="211" t="s">
        <v>362</v>
      </c>
      <c r="T27" s="211" t="s">
        <v>368</v>
      </c>
    </row>
    <row r="28" spans="1:20" s="214" customFormat="1" ht="47.25">
      <c r="A28" s="212">
        <v>4</v>
      </c>
      <c r="B28" s="211" t="s">
        <v>532</v>
      </c>
      <c r="C28" s="212" t="s">
        <v>533</v>
      </c>
      <c r="D28" s="211" t="s">
        <v>80</v>
      </c>
      <c r="E28" s="215" t="s">
        <v>534</v>
      </c>
      <c r="F28" s="212" t="s">
        <v>515</v>
      </c>
      <c r="G28" s="212" t="s">
        <v>356</v>
      </c>
      <c r="H28" s="212" t="s">
        <v>356</v>
      </c>
      <c r="I28" s="212" t="s">
        <v>356</v>
      </c>
      <c r="J28" s="212" t="s">
        <v>356</v>
      </c>
      <c r="K28" s="212" t="s">
        <v>356</v>
      </c>
      <c r="L28" s="212">
        <v>10</v>
      </c>
      <c r="M28" s="212">
        <v>10</v>
      </c>
      <c r="N28" s="212">
        <v>80</v>
      </c>
      <c r="O28" s="212">
        <v>63</v>
      </c>
      <c r="P28" s="212" t="s">
        <v>356</v>
      </c>
      <c r="Q28" s="211" t="s">
        <v>362</v>
      </c>
      <c r="R28" s="211" t="s">
        <v>368</v>
      </c>
      <c r="S28" s="211" t="s">
        <v>362</v>
      </c>
      <c r="T28" s="211" t="s">
        <v>368</v>
      </c>
    </row>
    <row r="29" spans="1:20" s="214" customFormat="1" ht="47.25">
      <c r="A29" s="212">
        <v>5</v>
      </c>
      <c r="B29" s="212" t="s">
        <v>529</v>
      </c>
      <c r="C29" s="212" t="s">
        <v>530</v>
      </c>
      <c r="D29" s="211" t="s">
        <v>80</v>
      </c>
      <c r="E29" s="213" t="s">
        <v>531</v>
      </c>
      <c r="F29" s="212" t="s">
        <v>516</v>
      </c>
      <c r="G29" s="212" t="s">
        <v>356</v>
      </c>
      <c r="H29" s="212" t="s">
        <v>356</v>
      </c>
      <c r="I29" s="212" t="s">
        <v>356</v>
      </c>
      <c r="J29" s="212" t="s">
        <v>356</v>
      </c>
      <c r="K29" s="212" t="s">
        <v>356</v>
      </c>
      <c r="L29" s="212">
        <v>10</v>
      </c>
      <c r="M29" s="212">
        <v>10</v>
      </c>
      <c r="N29" s="212">
        <v>30</v>
      </c>
      <c r="O29" s="212">
        <v>40</v>
      </c>
      <c r="P29" s="212" t="s">
        <v>356</v>
      </c>
      <c r="Q29" s="211" t="s">
        <v>362</v>
      </c>
      <c r="R29" s="211" t="s">
        <v>368</v>
      </c>
      <c r="S29" s="211" t="s">
        <v>362</v>
      </c>
      <c r="T29" s="211" t="s">
        <v>368</v>
      </c>
    </row>
    <row r="30" spans="1:20" s="214" customFormat="1" ht="47.25">
      <c r="A30" s="212">
        <v>6</v>
      </c>
      <c r="B30" s="212" t="s">
        <v>528</v>
      </c>
      <c r="C30" s="212" t="s">
        <v>528</v>
      </c>
      <c r="D30" s="211" t="s">
        <v>80</v>
      </c>
      <c r="E30" s="213" t="s">
        <v>522</v>
      </c>
      <c r="F30" s="212" t="s">
        <v>517</v>
      </c>
      <c r="G30" s="212" t="s">
        <v>356</v>
      </c>
      <c r="H30" s="212" t="s">
        <v>356</v>
      </c>
      <c r="I30" s="212" t="s">
        <v>356</v>
      </c>
      <c r="J30" s="212" t="s">
        <v>356</v>
      </c>
      <c r="K30" s="212" t="s">
        <v>356</v>
      </c>
      <c r="L30" s="212">
        <v>10</v>
      </c>
      <c r="M30" s="212">
        <v>10</v>
      </c>
      <c r="N30" s="212">
        <f>O30</f>
        <v>160</v>
      </c>
      <c r="O30" s="212">
        <v>160</v>
      </c>
      <c r="P30" s="212" t="s">
        <v>356</v>
      </c>
      <c r="Q30" s="211" t="s">
        <v>362</v>
      </c>
      <c r="R30" s="211" t="s">
        <v>368</v>
      </c>
      <c r="S30" s="211" t="s">
        <v>362</v>
      </c>
      <c r="T30" s="211" t="s">
        <v>368</v>
      </c>
    </row>
    <row r="31" spans="1:20" s="214" customFormat="1" ht="47.25">
      <c r="A31" s="212">
        <v>7</v>
      </c>
      <c r="B31" s="212" t="s">
        <v>537</v>
      </c>
      <c r="C31" s="213" t="s">
        <v>538</v>
      </c>
      <c r="D31" s="211" t="s">
        <v>80</v>
      </c>
      <c r="E31" s="213" t="s">
        <v>527</v>
      </c>
      <c r="F31" s="212" t="s">
        <v>518</v>
      </c>
      <c r="G31" s="212" t="s">
        <v>356</v>
      </c>
      <c r="H31" s="212" t="s">
        <v>356</v>
      </c>
      <c r="I31" s="212" t="s">
        <v>356</v>
      </c>
      <c r="J31" s="212" t="s">
        <v>356</v>
      </c>
      <c r="K31" s="212" t="s">
        <v>356</v>
      </c>
      <c r="L31" s="212">
        <v>10</v>
      </c>
      <c r="M31" s="212">
        <v>10</v>
      </c>
      <c r="N31" s="212">
        <v>7.5</v>
      </c>
      <c r="O31" s="212">
        <v>7.5</v>
      </c>
      <c r="P31" s="212" t="s">
        <v>356</v>
      </c>
      <c r="Q31" s="211" t="s">
        <v>362</v>
      </c>
      <c r="R31" s="211" t="s">
        <v>368</v>
      </c>
      <c r="S31" s="211" t="s">
        <v>362</v>
      </c>
      <c r="T31" s="211" t="s">
        <v>368</v>
      </c>
    </row>
    <row r="32" spans="1:20" s="216" customFormat="1" ht="71.25" customHeight="1">
      <c r="A32" s="212">
        <v>8</v>
      </c>
      <c r="B32" s="212" t="s">
        <v>536</v>
      </c>
      <c r="C32" s="212" t="s">
        <v>539</v>
      </c>
      <c r="D32" s="211" t="s">
        <v>80</v>
      </c>
      <c r="E32" s="215" t="s">
        <v>523</v>
      </c>
      <c r="F32" s="212" t="s">
        <v>519</v>
      </c>
      <c r="G32" s="212" t="s">
        <v>356</v>
      </c>
      <c r="H32" s="212" t="s">
        <v>356</v>
      </c>
      <c r="I32" s="212" t="s">
        <v>356</v>
      </c>
      <c r="J32" s="212" t="s">
        <v>356</v>
      </c>
      <c r="K32" s="212" t="s">
        <v>356</v>
      </c>
      <c r="L32" s="212">
        <v>10</v>
      </c>
      <c r="M32" s="212">
        <v>10</v>
      </c>
      <c r="N32" s="212">
        <v>30</v>
      </c>
      <c r="O32" s="212">
        <v>30</v>
      </c>
      <c r="P32" s="212" t="s">
        <v>356</v>
      </c>
      <c r="Q32" s="211" t="s">
        <v>362</v>
      </c>
      <c r="R32" s="211" t="s">
        <v>368</v>
      </c>
      <c r="S32" s="211" t="s">
        <v>362</v>
      </c>
      <c r="T32" s="211" t="s">
        <v>368</v>
      </c>
    </row>
    <row r="33" spans="2:113" ht="38.25" customHeight="1">
      <c r="N33" s="38">
        <f>SUM(N25:N32)</f>
        <v>382.5</v>
      </c>
      <c r="O33" s="237">
        <f>SUM(O25:O32)</f>
        <v>375.5</v>
      </c>
    </row>
    <row r="34" spans="2:113" s="44" customFormat="1" ht="12.75">
      <c r="B34" s="45"/>
      <c r="C34" s="45"/>
      <c r="K34" s="45"/>
    </row>
    <row r="35" spans="2:113" s="44" customFormat="1">
      <c r="B35" s="42" t="s">
        <v>83</v>
      </c>
      <c r="C35" s="42"/>
      <c r="D35" s="42"/>
      <c r="E35" s="42"/>
      <c r="F35" s="42"/>
      <c r="G35" s="42"/>
      <c r="H35" s="42"/>
      <c r="I35" s="42"/>
      <c r="J35" s="42"/>
      <c r="K35" s="42"/>
      <c r="L35" s="42"/>
      <c r="M35" s="42"/>
      <c r="N35" s="42"/>
      <c r="O35" s="42"/>
      <c r="P35" s="42"/>
      <c r="Q35" s="42"/>
      <c r="R35" s="42"/>
    </row>
    <row r="36" spans="2:113">
      <c r="B36" s="279" t="s">
        <v>349</v>
      </c>
      <c r="C36" s="279"/>
      <c r="D36" s="279"/>
      <c r="E36" s="279"/>
      <c r="F36" s="279"/>
      <c r="G36" s="279"/>
      <c r="H36" s="279"/>
      <c r="I36" s="279"/>
      <c r="J36" s="279"/>
      <c r="K36" s="279"/>
      <c r="L36" s="279"/>
      <c r="M36" s="279"/>
      <c r="N36" s="279"/>
      <c r="O36" s="279"/>
      <c r="P36" s="279"/>
      <c r="Q36" s="279"/>
      <c r="R36" s="279"/>
    </row>
    <row r="37" spans="2:113">
      <c r="B37" s="42"/>
      <c r="C37" s="42"/>
      <c r="D37" s="42"/>
      <c r="E37" s="42"/>
      <c r="F37" s="42"/>
      <c r="G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c r="B38" s="41" t="s">
        <v>316</v>
      </c>
      <c r="C38" s="41"/>
      <c r="D38" s="41"/>
      <c r="E38" s="41"/>
      <c r="F38" s="39"/>
      <c r="G38" s="39"/>
      <c r="H38" s="41"/>
      <c r="I38" s="41"/>
      <c r="J38" s="41"/>
      <c r="K38" s="41"/>
      <c r="L38" s="41"/>
      <c r="M38" s="41"/>
      <c r="N38" s="41"/>
      <c r="O38" s="41"/>
      <c r="P38" s="41"/>
      <c r="Q38" s="41"/>
      <c r="R38" s="41"/>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c r="B39" s="41" t="s">
        <v>82</v>
      </c>
      <c r="C39" s="41"/>
      <c r="D39" s="41"/>
      <c r="E39" s="41"/>
      <c r="F39" s="39"/>
      <c r="G39" s="39"/>
      <c r="H39" s="41"/>
      <c r="I39" s="41"/>
      <c r="J39" s="41"/>
      <c r="K39" s="41"/>
      <c r="L39" s="41"/>
      <c r="M39" s="41"/>
      <c r="N39" s="41"/>
      <c r="O39" s="41"/>
      <c r="P39" s="41"/>
      <c r="Q39" s="41"/>
      <c r="R39" s="41"/>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39" customFormat="1">
      <c r="B40" s="41" t="s">
        <v>81</v>
      </c>
      <c r="C40" s="41"/>
      <c r="D40" s="41"/>
      <c r="E40" s="41"/>
      <c r="H40" s="41"/>
      <c r="I40" s="41"/>
      <c r="J40" s="41"/>
      <c r="K40" s="41"/>
      <c r="L40" s="41"/>
      <c r="M40" s="41"/>
      <c r="N40" s="41"/>
      <c r="O40" s="41"/>
      <c r="P40" s="41"/>
      <c r="Q40" s="41"/>
      <c r="R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B41" s="41" t="s">
        <v>80</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B42" s="41" t="s">
        <v>79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c r="B43" s="41" t="s">
        <v>78</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c r="B44" s="41" t="s">
        <v>77</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c r="B45" s="41" t="s">
        <v>76</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2:113" s="39" customFormat="1">
      <c r="B46" s="41" t="s">
        <v>75</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2:113" s="39" customFormat="1">
      <c r="B47" s="41" t="s">
        <v>74</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2:113" s="39" customFormat="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17:113" s="39" customFormat="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sheetData>
  <mergeCells count="27">
    <mergeCell ref="A6:T6"/>
    <mergeCell ref="A11:T11"/>
    <mergeCell ref="A12:T12"/>
    <mergeCell ref="A13:T13"/>
    <mergeCell ref="B36:R36"/>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topLeftCell="A2" zoomScale="80" zoomScaleSheetLayoutView="80" workbookViewId="0">
      <selection activeCell="E5" sqref="E5:Y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432"/>
      <c r="C5" s="432"/>
      <c r="D5" s="432"/>
      <c r="E5" s="251" t="s">
        <v>541</v>
      </c>
      <c r="F5" s="251"/>
      <c r="G5" s="251"/>
      <c r="H5" s="251"/>
      <c r="I5" s="251"/>
      <c r="J5" s="251"/>
      <c r="K5" s="251"/>
      <c r="L5" s="251"/>
      <c r="M5" s="251"/>
      <c r="N5" s="251"/>
      <c r="O5" s="251"/>
      <c r="P5" s="251"/>
      <c r="Q5" s="251"/>
      <c r="R5" s="251"/>
      <c r="S5" s="251"/>
      <c r="T5" s="251"/>
      <c r="U5" s="251"/>
      <c r="V5" s="251"/>
      <c r="W5" s="251"/>
      <c r="X5" s="251"/>
      <c r="Y5" s="251"/>
      <c r="Z5" s="432"/>
      <c r="AA5" s="432"/>
    </row>
    <row r="6" spans="1:27" s="10" customFormat="1">
      <c r="A6" s="113"/>
      <c r="B6" s="113"/>
      <c r="C6" s="113"/>
      <c r="D6" s="113"/>
      <c r="E6" s="113"/>
      <c r="F6" s="113"/>
      <c r="G6" s="113"/>
      <c r="H6" s="113"/>
      <c r="I6" s="113"/>
      <c r="J6" s="113"/>
      <c r="K6" s="113"/>
      <c r="L6" s="113"/>
      <c r="M6" s="113"/>
      <c r="N6" s="113"/>
      <c r="O6" s="113"/>
      <c r="P6" s="113"/>
      <c r="Q6" s="113"/>
      <c r="R6" s="113"/>
      <c r="S6" s="113"/>
      <c r="T6" s="113"/>
    </row>
    <row r="7" spans="1:27" s="10"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4" t="s">
        <v>352</v>
      </c>
      <c r="F9" s="254"/>
      <c r="G9" s="254"/>
      <c r="H9" s="254" t="s">
        <v>352</v>
      </c>
      <c r="I9" s="254"/>
      <c r="J9" s="254"/>
      <c r="K9" s="254" t="s">
        <v>352</v>
      </c>
      <c r="L9" s="254"/>
      <c r="M9" s="254"/>
      <c r="N9" s="254" t="s">
        <v>352</v>
      </c>
      <c r="O9" s="254"/>
      <c r="P9" s="254"/>
      <c r="Q9" s="254" t="s">
        <v>352</v>
      </c>
      <c r="R9" s="254"/>
      <c r="S9" s="254"/>
      <c r="T9" s="254" t="s">
        <v>352</v>
      </c>
      <c r="U9" s="254"/>
      <c r="V9" s="254"/>
      <c r="W9" s="254" t="s">
        <v>352</v>
      </c>
      <c r="X9" s="254"/>
      <c r="Y9" s="254"/>
    </row>
    <row r="10" spans="1:27" s="10" customFormat="1" ht="18.75" customHeight="1">
      <c r="E10" s="252" t="s">
        <v>5</v>
      </c>
      <c r="F10" s="252"/>
      <c r="G10" s="252"/>
      <c r="H10" s="252" t="s">
        <v>5</v>
      </c>
      <c r="I10" s="252"/>
      <c r="J10" s="252"/>
      <c r="K10" s="252" t="s">
        <v>5</v>
      </c>
      <c r="L10" s="252"/>
      <c r="M10" s="252"/>
      <c r="N10" s="252" t="s">
        <v>5</v>
      </c>
      <c r="O10" s="252"/>
      <c r="P10" s="252"/>
      <c r="Q10" s="252" t="s">
        <v>5</v>
      </c>
      <c r="R10" s="252"/>
      <c r="S10" s="252"/>
      <c r="T10" s="252" t="s">
        <v>5</v>
      </c>
      <c r="U10" s="252"/>
      <c r="V10" s="252"/>
      <c r="W10" s="252" t="s">
        <v>5</v>
      </c>
      <c r="X10" s="252"/>
      <c r="Y10" s="252"/>
    </row>
    <row r="11" spans="1:27" s="10" customFormat="1" ht="18.75">
      <c r="E11" s="119"/>
      <c r="F11" s="119"/>
      <c r="G11" s="119"/>
      <c r="H11" s="119"/>
      <c r="I11" s="119"/>
      <c r="J11" s="119"/>
      <c r="K11" s="119"/>
      <c r="L11" s="119"/>
      <c r="M11" s="119"/>
      <c r="N11" s="119"/>
      <c r="O11" s="119"/>
      <c r="P11" s="119"/>
      <c r="Q11" s="119"/>
      <c r="R11" s="119"/>
      <c r="S11" s="11"/>
      <c r="T11" s="11"/>
      <c r="U11" s="11"/>
      <c r="V11" s="11"/>
      <c r="W11" s="11"/>
    </row>
    <row r="12" spans="1:27" s="10" customFormat="1" ht="18.75" customHeight="1">
      <c r="E12" s="254" t="str">
        <f>'1. паспорт местоположение'!$A$12</f>
        <v>J_P018</v>
      </c>
      <c r="F12" s="254"/>
      <c r="G12" s="254"/>
      <c r="H12" s="254"/>
      <c r="I12" s="254"/>
      <c r="J12" s="254"/>
      <c r="K12" s="254"/>
      <c r="L12" s="254"/>
      <c r="M12" s="254"/>
      <c r="N12" s="254"/>
      <c r="O12" s="254"/>
      <c r="P12" s="254"/>
      <c r="Q12" s="254"/>
      <c r="R12" s="254"/>
      <c r="S12" s="254"/>
      <c r="T12" s="254"/>
      <c r="U12" s="254"/>
      <c r="V12" s="254"/>
      <c r="W12" s="254"/>
      <c r="X12" s="254"/>
      <c r="Y12" s="254"/>
    </row>
    <row r="13" spans="1:27" s="10" customFormat="1" ht="18.75" hidden="1" customHeight="1">
      <c r="E13" s="252" t="s">
        <v>4</v>
      </c>
      <c r="F13" s="252"/>
      <c r="G13" s="252"/>
      <c r="H13" s="252" t="s">
        <v>4</v>
      </c>
      <c r="I13" s="252"/>
      <c r="J13" s="252"/>
      <c r="K13" s="252" t="s">
        <v>4</v>
      </c>
      <c r="L13" s="252"/>
      <c r="M13" s="252"/>
      <c r="N13" s="252" t="s">
        <v>4</v>
      </c>
      <c r="O13" s="252"/>
      <c r="P13" s="252"/>
      <c r="Q13" s="252" t="s">
        <v>4</v>
      </c>
      <c r="R13" s="252"/>
      <c r="S13" s="252"/>
      <c r="T13" s="252" t="s">
        <v>4</v>
      </c>
      <c r="U13" s="252"/>
      <c r="V13" s="252"/>
      <c r="W13" s="252" t="s">
        <v>4</v>
      </c>
      <c r="X13" s="252"/>
      <c r="Y13" s="252"/>
    </row>
    <row r="14" spans="1:27" s="7" customFormat="1" ht="15.75" hidden="1" customHeight="1">
      <c r="E14" s="120"/>
      <c r="F14" s="120"/>
      <c r="G14" s="120"/>
      <c r="H14" s="120"/>
      <c r="I14" s="120"/>
      <c r="J14" s="120"/>
      <c r="K14" s="120"/>
      <c r="L14" s="120"/>
      <c r="M14" s="120"/>
      <c r="N14" s="120"/>
      <c r="O14" s="120"/>
      <c r="P14" s="120"/>
      <c r="Q14" s="120"/>
      <c r="R14" s="120"/>
      <c r="S14" s="120"/>
      <c r="T14" s="120"/>
      <c r="U14" s="120"/>
      <c r="V14" s="120"/>
      <c r="W14" s="120"/>
    </row>
    <row r="15" spans="1:27" s="2" customFormat="1" ht="41.25" customHeight="1">
      <c r="E15" s="253" t="str">
        <f>'1. паспорт местоположение'!$A$15</f>
        <v>Техническое перевооружение линии продольного электроснабжения ВЛ-10 кВ ПЭ-ДУ на участке Пачелма-Хутор</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c r="E16" s="252" t="s">
        <v>3</v>
      </c>
      <c r="F16" s="252"/>
      <c r="G16" s="252"/>
      <c r="H16" s="252" t="s">
        <v>3</v>
      </c>
      <c r="I16" s="252"/>
      <c r="J16" s="252"/>
      <c r="K16" s="252" t="s">
        <v>3</v>
      </c>
      <c r="L16" s="252"/>
      <c r="M16" s="252"/>
      <c r="N16" s="252" t="s">
        <v>3</v>
      </c>
      <c r="O16" s="252"/>
      <c r="P16" s="252"/>
      <c r="Q16" s="252" t="s">
        <v>3</v>
      </c>
      <c r="R16" s="252"/>
      <c r="S16" s="252"/>
      <c r="T16" s="252" t="s">
        <v>3</v>
      </c>
      <c r="U16" s="252"/>
      <c r="V16" s="252"/>
      <c r="W16" s="252" t="s">
        <v>3</v>
      </c>
      <c r="X16" s="252"/>
      <c r="Y16" s="252"/>
    </row>
    <row r="17" spans="1:27" s="2" customFormat="1" ht="15" customHeight="1">
      <c r="E17" s="3"/>
      <c r="F17" s="3"/>
      <c r="G17" s="3"/>
      <c r="H17" s="3"/>
      <c r="I17" s="3"/>
      <c r="J17" s="3"/>
      <c r="K17" s="3"/>
      <c r="L17" s="3"/>
      <c r="M17" s="3"/>
      <c r="N17" s="3"/>
      <c r="O17" s="3"/>
      <c r="P17" s="3"/>
      <c r="Q17" s="3"/>
      <c r="R17" s="3"/>
      <c r="S17" s="3"/>
      <c r="T17" s="3"/>
      <c r="U17" s="3"/>
      <c r="V17" s="3"/>
      <c r="W17" s="3"/>
    </row>
    <row r="18" spans="1:27" ht="25.5" customHeight="1">
      <c r="A18" s="254" t="s">
        <v>320</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row>
    <row r="19" spans="1:27" s="46" customFormat="1" ht="21" customHeight="1"/>
    <row r="20" spans="1:27" ht="15.75" customHeight="1">
      <c r="A20" s="297" t="s">
        <v>2</v>
      </c>
      <c r="B20" s="285" t="s">
        <v>325</v>
      </c>
      <c r="C20" s="286"/>
      <c r="D20" s="285" t="s">
        <v>327</v>
      </c>
      <c r="E20" s="286"/>
      <c r="F20" s="289" t="s">
        <v>73</v>
      </c>
      <c r="G20" s="300"/>
      <c r="H20" s="300"/>
      <c r="I20" s="290"/>
      <c r="J20" s="297" t="s">
        <v>328</v>
      </c>
      <c r="K20" s="285" t="s">
        <v>329</v>
      </c>
      <c r="L20" s="286"/>
      <c r="M20" s="285" t="s">
        <v>330</v>
      </c>
      <c r="N20" s="286"/>
      <c r="O20" s="285" t="s">
        <v>319</v>
      </c>
      <c r="P20" s="286"/>
      <c r="Q20" s="291" t="s">
        <v>100</v>
      </c>
      <c r="R20" s="292"/>
      <c r="S20" s="295" t="s">
        <v>99</v>
      </c>
      <c r="T20" s="295" t="s">
        <v>331</v>
      </c>
      <c r="U20" s="295" t="s">
        <v>326</v>
      </c>
      <c r="V20" s="291" t="s">
        <v>98</v>
      </c>
      <c r="W20" s="292"/>
      <c r="X20" s="269" t="s">
        <v>90</v>
      </c>
      <c r="Y20" s="270"/>
      <c r="Z20" s="269" t="s">
        <v>89</v>
      </c>
      <c r="AA20" s="270"/>
    </row>
    <row r="21" spans="1:27" ht="216" customHeight="1">
      <c r="A21" s="298"/>
      <c r="B21" s="287"/>
      <c r="C21" s="288"/>
      <c r="D21" s="287"/>
      <c r="E21" s="288"/>
      <c r="F21" s="289" t="s">
        <v>97</v>
      </c>
      <c r="G21" s="290"/>
      <c r="H21" s="289" t="s">
        <v>96</v>
      </c>
      <c r="I21" s="290"/>
      <c r="J21" s="299"/>
      <c r="K21" s="287"/>
      <c r="L21" s="288"/>
      <c r="M21" s="287"/>
      <c r="N21" s="288"/>
      <c r="O21" s="287"/>
      <c r="P21" s="288"/>
      <c r="Q21" s="293"/>
      <c r="R21" s="294"/>
      <c r="S21" s="296"/>
      <c r="T21" s="296"/>
      <c r="U21" s="296"/>
      <c r="V21" s="293"/>
      <c r="W21" s="294"/>
      <c r="X21" s="73" t="s">
        <v>88</v>
      </c>
      <c r="Y21" s="73" t="s">
        <v>317</v>
      </c>
      <c r="Z21" s="73" t="s">
        <v>87</v>
      </c>
      <c r="AA21" s="73" t="s">
        <v>86</v>
      </c>
    </row>
    <row r="22" spans="1:27" ht="60" customHeight="1">
      <c r="A22" s="299"/>
      <c r="B22" s="128" t="s">
        <v>84</v>
      </c>
      <c r="C22" s="128" t="s">
        <v>85</v>
      </c>
      <c r="D22" s="128" t="s">
        <v>84</v>
      </c>
      <c r="E22" s="128" t="s">
        <v>85</v>
      </c>
      <c r="F22" s="128" t="s">
        <v>84</v>
      </c>
      <c r="G22" s="128" t="s">
        <v>85</v>
      </c>
      <c r="H22" s="128" t="s">
        <v>84</v>
      </c>
      <c r="I22" s="128" t="s">
        <v>85</v>
      </c>
      <c r="J22" s="128" t="s">
        <v>84</v>
      </c>
      <c r="K22" s="128" t="s">
        <v>84</v>
      </c>
      <c r="L22" s="128" t="s">
        <v>85</v>
      </c>
      <c r="M22" s="128" t="s">
        <v>84</v>
      </c>
      <c r="N22" s="128" t="s">
        <v>85</v>
      </c>
      <c r="O22" s="128" t="s">
        <v>84</v>
      </c>
      <c r="P22" s="128" t="s">
        <v>85</v>
      </c>
      <c r="Q22" s="74" t="s">
        <v>84</v>
      </c>
      <c r="R22" s="74" t="s">
        <v>85</v>
      </c>
      <c r="S22" s="74" t="s">
        <v>84</v>
      </c>
      <c r="T22" s="74" t="s">
        <v>84</v>
      </c>
      <c r="U22" s="74" t="s">
        <v>84</v>
      </c>
      <c r="V22" s="74" t="s">
        <v>84</v>
      </c>
      <c r="W22" s="74" t="s">
        <v>85</v>
      </c>
      <c r="X22" s="74" t="s">
        <v>84</v>
      </c>
      <c r="Y22" s="74" t="s">
        <v>84</v>
      </c>
      <c r="Z22" s="73" t="s">
        <v>84</v>
      </c>
      <c r="AA22" s="73" t="s">
        <v>84</v>
      </c>
    </row>
    <row r="23" spans="1:27">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76">
        <v>19</v>
      </c>
      <c r="R23" s="76">
        <v>20</v>
      </c>
      <c r="S23" s="76">
        <v>21</v>
      </c>
      <c r="T23" s="76">
        <v>22</v>
      </c>
      <c r="U23" s="76">
        <v>23</v>
      </c>
      <c r="V23" s="76">
        <v>24</v>
      </c>
      <c r="W23" s="76">
        <v>25</v>
      </c>
      <c r="X23" s="76">
        <v>26</v>
      </c>
      <c r="Y23" s="76">
        <v>27</v>
      </c>
      <c r="Z23" s="76">
        <v>28</v>
      </c>
      <c r="AA23" s="76">
        <v>29</v>
      </c>
    </row>
    <row r="24" spans="1:27" ht="52.5" customHeight="1">
      <c r="A24" s="130">
        <v>1</v>
      </c>
      <c r="B24" s="131" t="s">
        <v>360</v>
      </c>
      <c r="C24" s="131" t="s">
        <v>360</v>
      </c>
      <c r="D24" s="132" t="s">
        <v>369</v>
      </c>
      <c r="E24" s="132" t="s">
        <v>369</v>
      </c>
      <c r="F24" s="131">
        <v>10</v>
      </c>
      <c r="G24" s="131">
        <v>10</v>
      </c>
      <c r="H24" s="131">
        <v>10</v>
      </c>
      <c r="I24" s="131">
        <v>10</v>
      </c>
      <c r="J24" s="133" t="s">
        <v>379</v>
      </c>
      <c r="K24" s="133" t="s">
        <v>356</v>
      </c>
      <c r="L24" s="133" t="s">
        <v>356</v>
      </c>
      <c r="M24" s="130">
        <v>35</v>
      </c>
      <c r="N24" s="130" t="s">
        <v>382</v>
      </c>
      <c r="O24" s="130" t="s">
        <v>361</v>
      </c>
      <c r="P24" s="133" t="s">
        <v>361</v>
      </c>
      <c r="Q24" s="131">
        <v>85.5</v>
      </c>
      <c r="R24" s="131">
        <v>85.5</v>
      </c>
      <c r="S24" s="211" t="str">
        <f>'6.1. Паспорт сетевой график'!H41</f>
        <v>2023-2024</v>
      </c>
      <c r="T24" s="47" t="s">
        <v>356</v>
      </c>
      <c r="U24" s="47" t="s">
        <v>356</v>
      </c>
      <c r="V24" s="47" t="s">
        <v>363</v>
      </c>
      <c r="W24" s="47" t="s">
        <v>363</v>
      </c>
      <c r="X24" s="116" t="s">
        <v>362</v>
      </c>
      <c r="Y24" s="116" t="s">
        <v>368</v>
      </c>
      <c r="Z24" s="116" t="s">
        <v>362</v>
      </c>
      <c r="AA24" s="116" t="s">
        <v>368</v>
      </c>
    </row>
    <row r="25" spans="1:27" s="44" customFormat="1" ht="21" customHeight="1">
      <c r="A25" s="45"/>
      <c r="B25" s="45"/>
      <c r="C25" s="45"/>
      <c r="E25" s="45"/>
      <c r="X25" s="75"/>
      <c r="Y25" s="75"/>
      <c r="Z25" s="75"/>
      <c r="AA25" s="75"/>
    </row>
    <row r="26" spans="1:27" s="44" customFormat="1" ht="21" customHeight="1">
      <c r="A26" s="45"/>
      <c r="B26" s="45"/>
      <c r="C26" s="45"/>
    </row>
  </sheetData>
  <mergeCells count="26">
    <mergeCell ref="J20:J21"/>
    <mergeCell ref="K20:L21"/>
    <mergeCell ref="E5:Y5"/>
    <mergeCell ref="A18:AA18"/>
    <mergeCell ref="O20:P21"/>
    <mergeCell ref="F21:G21"/>
    <mergeCell ref="H21:I21"/>
    <mergeCell ref="B20:C21"/>
    <mergeCell ref="X20:Y20"/>
    <mergeCell ref="V20:W21"/>
    <mergeCell ref="M20:N21"/>
    <mergeCell ref="Q20:R21"/>
    <mergeCell ref="S20:S21"/>
    <mergeCell ref="T20:T21"/>
    <mergeCell ref="Z20:AA20"/>
    <mergeCell ref="U20:U21"/>
    <mergeCell ref="A20:A22"/>
    <mergeCell ref="D20:E21"/>
    <mergeCell ref="F20:I20"/>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1" t="s">
        <v>541</v>
      </c>
      <c r="B5" s="251"/>
      <c r="C5" s="25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0" customFormat="1" ht="18.75">
      <c r="A6" s="15"/>
      <c r="E6" s="14"/>
      <c r="F6" s="14"/>
      <c r="G6" s="13"/>
    </row>
    <row r="7" spans="1:29" s="10" customFormat="1" ht="18.75">
      <c r="A7" s="255" t="s">
        <v>6</v>
      </c>
      <c r="B7" s="255"/>
      <c r="C7" s="255"/>
      <c r="D7" s="11"/>
      <c r="E7" s="11"/>
      <c r="F7" s="11"/>
      <c r="G7" s="11"/>
      <c r="H7" s="11"/>
      <c r="I7" s="11"/>
      <c r="J7" s="11"/>
      <c r="K7" s="11"/>
      <c r="L7" s="11"/>
      <c r="M7" s="11"/>
      <c r="N7" s="11"/>
      <c r="O7" s="11"/>
      <c r="P7" s="11"/>
      <c r="Q7" s="11"/>
      <c r="R7" s="11"/>
      <c r="S7" s="11"/>
      <c r="T7" s="11"/>
      <c r="U7" s="11"/>
    </row>
    <row r="8" spans="1:29" s="10" customFormat="1" ht="18.75">
      <c r="A8" s="255"/>
      <c r="B8" s="255"/>
      <c r="C8" s="255"/>
      <c r="D8" s="12"/>
      <c r="E8" s="12"/>
      <c r="F8" s="12"/>
      <c r="G8" s="12"/>
      <c r="H8" s="11"/>
      <c r="I8" s="11"/>
      <c r="J8" s="11"/>
      <c r="K8" s="11"/>
      <c r="L8" s="11"/>
      <c r="M8" s="11"/>
      <c r="N8" s="11"/>
      <c r="O8" s="11"/>
      <c r="P8" s="11"/>
      <c r="Q8" s="11"/>
      <c r="R8" s="11"/>
      <c r="S8" s="11"/>
      <c r="T8" s="11"/>
      <c r="U8" s="11"/>
    </row>
    <row r="9" spans="1:29" s="10" customFormat="1" ht="18.75">
      <c r="A9" s="254" t="s">
        <v>352</v>
      </c>
      <c r="B9" s="254"/>
      <c r="C9" s="254"/>
      <c r="D9" s="6"/>
      <c r="E9" s="6"/>
      <c r="F9" s="6"/>
      <c r="G9" s="6"/>
      <c r="H9" s="11"/>
      <c r="I9" s="11"/>
      <c r="J9" s="11"/>
      <c r="K9" s="11"/>
      <c r="L9" s="11"/>
      <c r="M9" s="11"/>
      <c r="N9" s="11"/>
      <c r="O9" s="11"/>
      <c r="P9" s="11"/>
      <c r="Q9" s="11"/>
      <c r="R9" s="11"/>
      <c r="S9" s="11"/>
      <c r="T9" s="11"/>
      <c r="U9" s="11"/>
    </row>
    <row r="10" spans="1:29" s="10" customFormat="1" ht="18.75">
      <c r="A10" s="252" t="s">
        <v>5</v>
      </c>
      <c r="B10" s="252"/>
      <c r="C10" s="252"/>
      <c r="D10" s="4"/>
      <c r="E10" s="4"/>
      <c r="F10" s="4"/>
      <c r="G10" s="4"/>
      <c r="H10" s="11"/>
      <c r="I10" s="11"/>
      <c r="J10" s="11"/>
      <c r="K10" s="11"/>
      <c r="L10" s="11"/>
      <c r="M10" s="11"/>
      <c r="N10" s="11"/>
      <c r="O10" s="11"/>
      <c r="P10" s="11"/>
      <c r="Q10" s="11"/>
      <c r="R10" s="11"/>
      <c r="S10" s="11"/>
      <c r="T10" s="11"/>
      <c r="U10" s="11"/>
    </row>
    <row r="11" spans="1:29" s="10" customFormat="1" ht="18.75">
      <c r="A11" s="255"/>
      <c r="B11" s="255"/>
      <c r="C11" s="255"/>
      <c r="D11" s="12"/>
      <c r="E11" s="12"/>
      <c r="F11" s="12"/>
      <c r="G11" s="12"/>
      <c r="H11" s="11"/>
      <c r="I11" s="11"/>
      <c r="J11" s="11"/>
      <c r="K11" s="11"/>
      <c r="L11" s="11"/>
      <c r="M11" s="11"/>
      <c r="N11" s="11"/>
      <c r="O11" s="11"/>
      <c r="P11" s="11"/>
      <c r="Q11" s="11"/>
      <c r="R11" s="11"/>
      <c r="S11" s="11"/>
      <c r="T11" s="11"/>
      <c r="U11" s="11"/>
    </row>
    <row r="12" spans="1:29" s="10" customFormat="1" ht="18.75">
      <c r="A12" s="254" t="str">
        <f>'1. паспорт местоположение'!A12:C12</f>
        <v>J_P018</v>
      </c>
      <c r="B12" s="254"/>
      <c r="C12" s="254"/>
      <c r="D12" s="6"/>
      <c r="E12" s="6"/>
      <c r="F12" s="6"/>
      <c r="G12" s="6"/>
      <c r="H12" s="11"/>
      <c r="I12" s="11"/>
      <c r="J12" s="11"/>
      <c r="K12" s="11"/>
      <c r="L12" s="11"/>
      <c r="M12" s="11"/>
      <c r="N12" s="11"/>
      <c r="O12" s="11"/>
      <c r="P12" s="11"/>
      <c r="Q12" s="11"/>
      <c r="R12" s="11"/>
      <c r="S12" s="11"/>
      <c r="T12" s="11"/>
      <c r="U12" s="11"/>
    </row>
    <row r="13" spans="1:29" s="10" customFormat="1" ht="18.75">
      <c r="A13" s="252" t="s">
        <v>4</v>
      </c>
      <c r="B13" s="252"/>
      <c r="C13" s="252"/>
      <c r="D13" s="4"/>
      <c r="E13" s="4"/>
      <c r="F13" s="4"/>
      <c r="G13" s="4"/>
      <c r="H13" s="11"/>
      <c r="I13" s="11"/>
      <c r="J13" s="11"/>
      <c r="K13" s="11"/>
      <c r="L13" s="11"/>
      <c r="M13" s="11"/>
      <c r="N13" s="11"/>
      <c r="O13" s="11"/>
      <c r="P13" s="11"/>
      <c r="Q13" s="11"/>
      <c r="R13" s="11"/>
      <c r="S13" s="11"/>
      <c r="T13" s="11"/>
      <c r="U13" s="11"/>
    </row>
    <row r="14" spans="1:29" s="7" customFormat="1" ht="15.75" customHeight="1">
      <c r="A14" s="268"/>
      <c r="B14" s="268"/>
      <c r="C14" s="268"/>
      <c r="D14" s="8"/>
      <c r="E14" s="8"/>
      <c r="F14" s="8"/>
      <c r="G14" s="8"/>
      <c r="H14" s="8"/>
      <c r="I14" s="8"/>
      <c r="J14" s="8"/>
      <c r="K14" s="8"/>
      <c r="L14" s="8"/>
      <c r="M14" s="8"/>
      <c r="N14" s="8"/>
      <c r="O14" s="8"/>
      <c r="P14" s="8"/>
      <c r="Q14" s="8"/>
      <c r="R14" s="8"/>
      <c r="S14" s="8"/>
      <c r="T14" s="8"/>
      <c r="U14" s="8"/>
    </row>
    <row r="15" spans="1:29" s="2" customFormat="1" ht="35.25" customHeight="1">
      <c r="A15" s="253" t="str">
        <f>'1. паспорт местоположение'!A15:C15</f>
        <v>Техническое перевооружение линии продольного электроснабжения ВЛ-10 кВ ПЭ-ДУ на участке Пачелма-Хутор</v>
      </c>
      <c r="B15" s="253"/>
      <c r="C15" s="253"/>
      <c r="D15" s="6"/>
      <c r="E15" s="6"/>
      <c r="F15" s="6"/>
      <c r="G15" s="6"/>
      <c r="H15" s="6"/>
      <c r="I15" s="6"/>
      <c r="J15" s="6"/>
      <c r="K15" s="6"/>
      <c r="L15" s="6"/>
      <c r="M15" s="6"/>
      <c r="N15" s="6"/>
      <c r="O15" s="6"/>
      <c r="P15" s="6"/>
      <c r="Q15" s="6"/>
      <c r="R15" s="6"/>
      <c r="S15" s="6"/>
      <c r="T15" s="6"/>
      <c r="U15" s="6"/>
    </row>
    <row r="16" spans="1:29" s="2" customFormat="1" ht="15" customHeight="1">
      <c r="A16" s="252" t="s">
        <v>3</v>
      </c>
      <c r="B16" s="252"/>
      <c r="C16" s="252"/>
      <c r="D16" s="4"/>
      <c r="E16" s="4"/>
      <c r="F16" s="4"/>
      <c r="G16" s="4"/>
      <c r="H16" s="4"/>
      <c r="I16" s="4"/>
      <c r="J16" s="4"/>
      <c r="K16" s="4"/>
      <c r="L16" s="4"/>
      <c r="M16" s="4"/>
      <c r="N16" s="4"/>
      <c r="O16" s="4"/>
      <c r="P16" s="4"/>
      <c r="Q16" s="4"/>
      <c r="R16" s="4"/>
      <c r="S16" s="4"/>
      <c r="T16" s="4"/>
      <c r="U16" s="4"/>
    </row>
    <row r="17" spans="1:21" s="2" customFormat="1" ht="15" customHeight="1">
      <c r="A17" s="278"/>
      <c r="B17" s="278"/>
      <c r="C17" s="278"/>
      <c r="D17" s="3"/>
      <c r="E17" s="3"/>
      <c r="F17" s="3"/>
      <c r="G17" s="3"/>
      <c r="H17" s="3"/>
      <c r="I17" s="3"/>
      <c r="J17" s="3"/>
      <c r="K17" s="3"/>
      <c r="L17" s="3"/>
      <c r="M17" s="3"/>
      <c r="N17" s="3"/>
      <c r="O17" s="3"/>
      <c r="P17" s="3"/>
      <c r="Q17" s="3"/>
      <c r="R17" s="3"/>
    </row>
    <row r="18" spans="1:21" s="2" customFormat="1" ht="27.75" customHeight="1">
      <c r="A18" s="253" t="s">
        <v>313</v>
      </c>
      <c r="B18" s="253"/>
      <c r="C18" s="25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8"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22" t="s">
        <v>380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 t="str">
        <f>'1. паспорт местоположение'!C38</f>
        <v>ВЛ-10 кВ протяженностью 85,5 км, замена КТП 7 шт., КТПОЛ-27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143" t="str">
        <f>'1. паспорт местоположение'!C46</f>
        <v>20,581 млн. руб.</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43" t="s">
        <v>555</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364</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2022</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9">
        <v>2025</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43" t="s">
        <v>556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64</v>
      </c>
    </row>
    <row r="4" spans="1:28" ht="18.75" customHeight="1">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8" t="s">
        <v>6</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9"/>
      <c r="AB6" s="149"/>
    </row>
    <row r="7" spans="1:28" ht="18.7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9"/>
      <c r="AB7" s="149"/>
    </row>
    <row r="8" spans="1:28" ht="15.75">
      <c r="A8" s="302" t="str">
        <f>'[1]1. паспорт местоположение'!A9:C9</f>
        <v>Куйбышевская дирекция по энергообеспечению - СП Трансэнерго - филиала ОАО "РЖД"</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2"/>
      <c r="AB8" s="152"/>
    </row>
    <row r="9" spans="1:28" ht="15.7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4"/>
      <c r="AB9" s="154"/>
    </row>
    <row r="10" spans="1:28" ht="18.7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9"/>
      <c r="AB10" s="149"/>
    </row>
    <row r="11" spans="1:28" ht="18.75">
      <c r="A11" s="260" t="str">
        <f>'1. паспорт местоположение'!A12:C12</f>
        <v>J_P018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2"/>
      <c r="AB11" s="152"/>
    </row>
    <row r="12" spans="1:28" ht="15.75">
      <c r="A12" s="257" t="s">
        <v>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4"/>
      <c r="AB12" s="154"/>
    </row>
    <row r="13" spans="1:28" ht="18.7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64"/>
      <c r="AB13" s="164"/>
    </row>
    <row r="14" spans="1:28" ht="18.75">
      <c r="A14" s="260" t="str">
        <f>'1. паспорт местоположение'!A15:C15</f>
        <v>Техническое перевооружение линии продольного электроснабжения ВЛ-10 кВ ПЭ-ДУ на участке Пачелма-Хутор</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2"/>
      <c r="AB14" s="152"/>
    </row>
    <row r="15" spans="1:28" ht="15.75">
      <c r="A15" s="257" t="s">
        <v>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4"/>
      <c r="AB15" s="154"/>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5"/>
      <c r="AB16" s="165"/>
    </row>
    <row r="17" spans="1:28" ht="18.75">
      <c r="A17" s="433" t="s">
        <v>403</v>
      </c>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66"/>
      <c r="AB17" s="166"/>
    </row>
    <row r="18" spans="1:28">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6"/>
      <c r="AB18" s="166"/>
    </row>
    <row r="19" spans="1:28" ht="32.25" customHeight="1">
      <c r="A19" s="303" t="s">
        <v>404</v>
      </c>
      <c r="B19" s="304"/>
      <c r="C19" s="304"/>
      <c r="D19" s="304"/>
      <c r="E19" s="304"/>
      <c r="F19" s="304"/>
      <c r="G19" s="304"/>
      <c r="H19" s="304"/>
      <c r="I19" s="304"/>
      <c r="J19" s="304"/>
      <c r="K19" s="304"/>
      <c r="L19" s="305"/>
      <c r="M19" s="306" t="s">
        <v>405</v>
      </c>
      <c r="N19" s="306"/>
      <c r="O19" s="306"/>
      <c r="P19" s="306"/>
      <c r="Q19" s="306"/>
      <c r="R19" s="306"/>
      <c r="S19" s="306"/>
      <c r="T19" s="306"/>
      <c r="U19" s="306"/>
      <c r="V19" s="306"/>
      <c r="W19" s="306"/>
      <c r="X19" s="306"/>
      <c r="Y19" s="306"/>
      <c r="Z19" s="306"/>
    </row>
    <row r="20" spans="1:28" ht="189" customHeight="1">
      <c r="A20" s="167" t="s">
        <v>406</v>
      </c>
      <c r="B20" s="168" t="s">
        <v>407</v>
      </c>
      <c r="C20" s="167" t="s">
        <v>408</v>
      </c>
      <c r="D20" s="167" t="s">
        <v>409</v>
      </c>
      <c r="E20" s="167" t="s">
        <v>410</v>
      </c>
      <c r="F20" s="167" t="s">
        <v>411</v>
      </c>
      <c r="G20" s="167" t="s">
        <v>412</v>
      </c>
      <c r="H20" s="167" t="s">
        <v>413</v>
      </c>
      <c r="I20" s="167" t="s">
        <v>414</v>
      </c>
      <c r="J20" s="167" t="s">
        <v>415</v>
      </c>
      <c r="K20" s="168" t="s">
        <v>416</v>
      </c>
      <c r="L20" s="168" t="s">
        <v>417</v>
      </c>
      <c r="M20" s="205" t="s">
        <v>418</v>
      </c>
      <c r="N20" s="168" t="s">
        <v>507</v>
      </c>
      <c r="O20" s="167" t="s">
        <v>508</v>
      </c>
      <c r="P20" s="167" t="s">
        <v>509</v>
      </c>
      <c r="Q20" s="167" t="s">
        <v>510</v>
      </c>
      <c r="R20" s="167" t="s">
        <v>413</v>
      </c>
      <c r="S20" s="167" t="s">
        <v>511</v>
      </c>
      <c r="T20" s="167" t="s">
        <v>512</v>
      </c>
      <c r="U20" s="167" t="s">
        <v>513</v>
      </c>
      <c r="V20" s="167" t="s">
        <v>510</v>
      </c>
      <c r="W20" s="206" t="s">
        <v>504</v>
      </c>
      <c r="X20" s="206" t="s">
        <v>505</v>
      </c>
      <c r="Y20" s="206" t="s">
        <v>506</v>
      </c>
      <c r="Z20" s="207" t="s">
        <v>419</v>
      </c>
    </row>
    <row r="21" spans="1:28" ht="16.5" customHeight="1">
      <c r="A21" s="167">
        <v>1</v>
      </c>
      <c r="B21" s="168">
        <v>2</v>
      </c>
      <c r="C21" s="167">
        <v>3</v>
      </c>
      <c r="D21" s="168">
        <v>4</v>
      </c>
      <c r="E21" s="167">
        <v>5</v>
      </c>
      <c r="F21" s="168">
        <v>6</v>
      </c>
      <c r="G21" s="167">
        <v>7</v>
      </c>
      <c r="H21" s="168">
        <v>8</v>
      </c>
      <c r="I21" s="167">
        <v>9</v>
      </c>
      <c r="J21" s="168">
        <v>10</v>
      </c>
      <c r="K21" s="167">
        <v>11</v>
      </c>
      <c r="L21" s="168">
        <v>12</v>
      </c>
      <c r="M21" s="208">
        <v>13</v>
      </c>
      <c r="N21" s="209">
        <v>14</v>
      </c>
      <c r="O21" s="208">
        <v>15</v>
      </c>
      <c r="P21" s="209">
        <v>16</v>
      </c>
      <c r="Q21" s="208">
        <v>17</v>
      </c>
      <c r="R21" s="209">
        <v>18</v>
      </c>
      <c r="S21" s="208">
        <v>19</v>
      </c>
      <c r="T21" s="209">
        <v>20</v>
      </c>
      <c r="U21" s="208">
        <v>21</v>
      </c>
      <c r="V21" s="209">
        <v>22</v>
      </c>
      <c r="W21" s="208">
        <v>23</v>
      </c>
      <c r="X21" s="209">
        <v>24</v>
      </c>
      <c r="Y21" s="208">
        <v>25</v>
      </c>
      <c r="Z21" s="209">
        <v>26</v>
      </c>
    </row>
    <row r="22" spans="1:28" ht="45.75" customHeight="1">
      <c r="A22" s="162" t="s">
        <v>356</v>
      </c>
      <c r="B22" s="162" t="s">
        <v>356</v>
      </c>
      <c r="C22" s="162" t="s">
        <v>356</v>
      </c>
      <c r="D22" s="162" t="s">
        <v>356</v>
      </c>
      <c r="E22" s="162" t="s">
        <v>356</v>
      </c>
      <c r="F22" s="162" t="s">
        <v>356</v>
      </c>
      <c r="G22" s="162" t="s">
        <v>356</v>
      </c>
      <c r="H22" s="162" t="s">
        <v>356</v>
      </c>
      <c r="I22" s="162" t="s">
        <v>356</v>
      </c>
      <c r="J22" s="162" t="s">
        <v>356</v>
      </c>
      <c r="K22" s="162" t="s">
        <v>356</v>
      </c>
      <c r="L22" s="162" t="s">
        <v>356</v>
      </c>
      <c r="M22" s="162" t="s">
        <v>356</v>
      </c>
      <c r="N22" s="162" t="s">
        <v>356</v>
      </c>
      <c r="O22" s="162" t="s">
        <v>356</v>
      </c>
      <c r="P22" s="162" t="s">
        <v>356</v>
      </c>
      <c r="Q22" s="162" t="s">
        <v>356</v>
      </c>
      <c r="R22" s="162" t="s">
        <v>356</v>
      </c>
      <c r="S22" s="162" t="s">
        <v>356</v>
      </c>
      <c r="T22" s="162" t="s">
        <v>356</v>
      </c>
      <c r="U22" s="162" t="s">
        <v>356</v>
      </c>
      <c r="V22" s="162" t="s">
        <v>356</v>
      </c>
      <c r="W22" s="162" t="s">
        <v>356</v>
      </c>
      <c r="X22" s="162" t="s">
        <v>356</v>
      </c>
      <c r="Y22" s="162" t="s">
        <v>356</v>
      </c>
      <c r="Z22" s="162" t="s">
        <v>356</v>
      </c>
    </row>
  </sheetData>
  <mergeCells count="15">
    <mergeCell ref="A19:L19"/>
    <mergeCell ref="M19:Z19"/>
    <mergeCell ref="A17:Z17"/>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7" customFormat="1" ht="18.75" customHeight="1">
      <c r="A1" s="16"/>
      <c r="B1" s="16"/>
      <c r="O1" s="34" t="s">
        <v>65</v>
      </c>
    </row>
    <row r="2" spans="1:28" s="147" customFormat="1" ht="18.75" customHeight="1">
      <c r="A2" s="16"/>
      <c r="B2" s="16"/>
      <c r="O2" s="13" t="s">
        <v>7</v>
      </c>
    </row>
    <row r="3" spans="1:28" s="147" customFormat="1" ht="18.75">
      <c r="A3" s="148"/>
      <c r="B3" s="148"/>
      <c r="O3" s="13" t="s">
        <v>64</v>
      </c>
    </row>
    <row r="4" spans="1:28" s="147" customFormat="1" ht="18.75">
      <c r="A4" s="148"/>
      <c r="B4" s="148"/>
      <c r="L4" s="13"/>
    </row>
    <row r="5" spans="1:28" s="147" customFormat="1" ht="18.7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14"/>
      <c r="Q5" s="114"/>
      <c r="R5" s="114"/>
      <c r="S5" s="114"/>
      <c r="T5" s="114"/>
      <c r="U5" s="114"/>
      <c r="V5" s="114"/>
      <c r="W5" s="114"/>
      <c r="X5" s="114"/>
      <c r="Y5" s="114"/>
      <c r="Z5" s="114"/>
      <c r="AA5" s="114"/>
      <c r="AB5" s="114"/>
    </row>
    <row r="6" spans="1:28" s="147" customFormat="1" ht="18.75">
      <c r="A6" s="148"/>
      <c r="B6" s="148"/>
      <c r="L6" s="13"/>
    </row>
    <row r="7" spans="1:28" s="147" customFormat="1" ht="18.75">
      <c r="A7" s="258" t="s">
        <v>6</v>
      </c>
      <c r="B7" s="258"/>
      <c r="C7" s="258"/>
      <c r="D7" s="258"/>
      <c r="E7" s="258"/>
      <c r="F7" s="258"/>
      <c r="G7" s="258"/>
      <c r="H7" s="258"/>
      <c r="I7" s="258"/>
      <c r="J7" s="258"/>
      <c r="K7" s="258"/>
      <c r="L7" s="258"/>
      <c r="M7" s="258"/>
      <c r="N7" s="258"/>
      <c r="O7" s="258"/>
      <c r="P7" s="149"/>
      <c r="Q7" s="149"/>
      <c r="R7" s="149"/>
      <c r="S7" s="149"/>
      <c r="T7" s="149"/>
      <c r="U7" s="149"/>
      <c r="V7" s="149"/>
      <c r="W7" s="149"/>
      <c r="X7" s="149"/>
      <c r="Y7" s="149"/>
      <c r="Z7" s="149"/>
    </row>
    <row r="8" spans="1:28" s="147" customFormat="1" ht="18.75">
      <c r="A8" s="258"/>
      <c r="B8" s="258"/>
      <c r="C8" s="258"/>
      <c r="D8" s="258"/>
      <c r="E8" s="258"/>
      <c r="F8" s="258"/>
      <c r="G8" s="258"/>
      <c r="H8" s="258"/>
      <c r="I8" s="258"/>
      <c r="J8" s="258"/>
      <c r="K8" s="258"/>
      <c r="L8" s="258"/>
      <c r="M8" s="258"/>
      <c r="N8" s="258"/>
      <c r="O8" s="258"/>
      <c r="P8" s="149"/>
      <c r="Q8" s="149"/>
      <c r="R8" s="149"/>
      <c r="S8" s="149"/>
      <c r="T8" s="149"/>
      <c r="U8" s="149"/>
      <c r="V8" s="149"/>
      <c r="W8" s="149"/>
      <c r="X8" s="149"/>
      <c r="Y8" s="149"/>
      <c r="Z8" s="149"/>
    </row>
    <row r="9" spans="1:28" s="147" customFormat="1" ht="18.75">
      <c r="A9" s="302" t="str">
        <f>'[1]1. паспорт местоположение'!A9:C9</f>
        <v>Куйбышевская дирекция по энергообеспечению - СП Трансэнерго - филиала ОАО "РЖД"</v>
      </c>
      <c r="B9" s="302"/>
      <c r="C9" s="302"/>
      <c r="D9" s="302"/>
      <c r="E9" s="302"/>
      <c r="F9" s="302"/>
      <c r="G9" s="302"/>
      <c r="H9" s="302"/>
      <c r="I9" s="302"/>
      <c r="J9" s="302"/>
      <c r="K9" s="302"/>
      <c r="L9" s="302"/>
      <c r="M9" s="302"/>
      <c r="N9" s="302"/>
      <c r="O9" s="302"/>
      <c r="P9" s="149"/>
      <c r="Q9" s="149"/>
      <c r="R9" s="149"/>
      <c r="S9" s="149"/>
      <c r="T9" s="149"/>
      <c r="U9" s="149"/>
      <c r="V9" s="149"/>
      <c r="W9" s="149"/>
      <c r="X9" s="149"/>
      <c r="Y9" s="149"/>
      <c r="Z9" s="149"/>
    </row>
    <row r="10" spans="1:28" s="147" customFormat="1" ht="18.75">
      <c r="A10" s="257" t="s">
        <v>5</v>
      </c>
      <c r="B10" s="257"/>
      <c r="C10" s="257"/>
      <c r="D10" s="257"/>
      <c r="E10" s="257"/>
      <c r="F10" s="257"/>
      <c r="G10" s="257"/>
      <c r="H10" s="257"/>
      <c r="I10" s="257"/>
      <c r="J10" s="257"/>
      <c r="K10" s="257"/>
      <c r="L10" s="257"/>
      <c r="M10" s="257"/>
      <c r="N10" s="257"/>
      <c r="O10" s="257"/>
      <c r="P10" s="149"/>
      <c r="Q10" s="149"/>
      <c r="R10" s="149"/>
      <c r="S10" s="149"/>
      <c r="T10" s="149"/>
      <c r="U10" s="149"/>
      <c r="V10" s="149"/>
      <c r="W10" s="149"/>
      <c r="X10" s="149"/>
      <c r="Y10" s="149"/>
      <c r="Z10" s="149"/>
    </row>
    <row r="11" spans="1:28" s="147" customFormat="1" ht="18.75">
      <c r="A11" s="258"/>
      <c r="B11" s="258"/>
      <c r="C11" s="258"/>
      <c r="D11" s="258"/>
      <c r="E11" s="258"/>
      <c r="F11" s="258"/>
      <c r="G11" s="258"/>
      <c r="H11" s="258"/>
      <c r="I11" s="258"/>
      <c r="J11" s="258"/>
      <c r="K11" s="258"/>
      <c r="L11" s="258"/>
      <c r="M11" s="258"/>
      <c r="N11" s="258"/>
      <c r="O11" s="258"/>
      <c r="P11" s="149"/>
      <c r="Q11" s="149"/>
      <c r="R11" s="149"/>
      <c r="S11" s="149"/>
      <c r="T11" s="149"/>
      <c r="U11" s="149"/>
      <c r="V11" s="149"/>
      <c r="W11" s="149"/>
      <c r="X11" s="149"/>
      <c r="Y11" s="149"/>
      <c r="Z11" s="149"/>
    </row>
    <row r="12" spans="1:28" s="147" customFormat="1" ht="18.75">
      <c r="A12" s="302" t="str">
        <f>'1. паспорт местоположение'!A12:C12</f>
        <v>J_P018</v>
      </c>
      <c r="B12" s="302"/>
      <c r="C12" s="302"/>
      <c r="D12" s="302"/>
      <c r="E12" s="302"/>
      <c r="F12" s="302"/>
      <c r="G12" s="302"/>
      <c r="H12" s="302"/>
      <c r="I12" s="302"/>
      <c r="J12" s="302"/>
      <c r="K12" s="302"/>
      <c r="L12" s="302"/>
      <c r="M12" s="302"/>
      <c r="N12" s="302"/>
      <c r="O12" s="302"/>
      <c r="P12" s="149"/>
      <c r="Q12" s="149"/>
      <c r="R12" s="149"/>
      <c r="S12" s="149"/>
      <c r="T12" s="149"/>
      <c r="U12" s="149"/>
      <c r="V12" s="149"/>
      <c r="W12" s="149"/>
      <c r="X12" s="149"/>
      <c r="Y12" s="149"/>
      <c r="Z12" s="149"/>
    </row>
    <row r="13" spans="1:28" s="147" customFormat="1" ht="18.75">
      <c r="A13" s="257" t="s">
        <v>4</v>
      </c>
      <c r="B13" s="257"/>
      <c r="C13" s="257"/>
      <c r="D13" s="257"/>
      <c r="E13" s="257"/>
      <c r="F13" s="257"/>
      <c r="G13" s="257"/>
      <c r="H13" s="257"/>
      <c r="I13" s="257"/>
      <c r="J13" s="257"/>
      <c r="K13" s="257"/>
      <c r="L13" s="257"/>
      <c r="M13" s="257"/>
      <c r="N13" s="257"/>
      <c r="O13" s="257"/>
      <c r="P13" s="149"/>
      <c r="Q13" s="149"/>
      <c r="R13" s="149"/>
      <c r="S13" s="149"/>
      <c r="T13" s="149"/>
      <c r="U13" s="149"/>
      <c r="V13" s="149"/>
      <c r="W13" s="149"/>
      <c r="X13" s="149"/>
      <c r="Y13" s="149"/>
      <c r="Z13" s="149"/>
    </row>
    <row r="14" spans="1:28" s="151" customFormat="1" ht="15.75" customHeight="1">
      <c r="A14" s="259"/>
      <c r="B14" s="259"/>
      <c r="C14" s="259"/>
      <c r="D14" s="259"/>
      <c r="E14" s="259"/>
      <c r="F14" s="259"/>
      <c r="G14" s="259"/>
      <c r="H14" s="259"/>
      <c r="I14" s="259"/>
      <c r="J14" s="259"/>
      <c r="K14" s="259"/>
      <c r="L14" s="259"/>
      <c r="M14" s="259"/>
      <c r="N14" s="259"/>
      <c r="O14" s="259"/>
      <c r="P14" s="150"/>
      <c r="Q14" s="150"/>
      <c r="R14" s="150"/>
      <c r="S14" s="150"/>
      <c r="T14" s="150"/>
      <c r="U14" s="150"/>
      <c r="V14" s="150"/>
      <c r="W14" s="150"/>
      <c r="X14" s="150"/>
      <c r="Y14" s="150"/>
      <c r="Z14" s="150"/>
    </row>
    <row r="15" spans="1:28" s="153" customFormat="1" ht="18.75">
      <c r="A15" s="260" t="str">
        <f>'1. паспорт местоположение'!A15:C15</f>
        <v>Техническое перевооружение линии продольного электроснабжения ВЛ-10 кВ ПЭ-ДУ на участке Пачелма-Хутор</v>
      </c>
      <c r="B15" s="260"/>
      <c r="C15" s="260"/>
      <c r="D15" s="260"/>
      <c r="E15" s="260"/>
      <c r="F15" s="260"/>
      <c r="G15" s="260"/>
      <c r="H15" s="260"/>
      <c r="I15" s="260"/>
      <c r="J15" s="260"/>
      <c r="K15" s="260"/>
      <c r="L15" s="260"/>
      <c r="M15" s="260"/>
      <c r="N15" s="260"/>
      <c r="O15" s="260"/>
      <c r="P15" s="152"/>
      <c r="Q15" s="152"/>
      <c r="R15" s="152"/>
      <c r="S15" s="152"/>
      <c r="T15" s="152"/>
      <c r="U15" s="152"/>
      <c r="V15" s="152"/>
      <c r="W15" s="152"/>
      <c r="X15" s="152"/>
      <c r="Y15" s="152"/>
      <c r="Z15" s="152"/>
    </row>
    <row r="16" spans="1:28" s="153" customFormat="1" ht="15" customHeight="1">
      <c r="A16" s="257" t="s">
        <v>3</v>
      </c>
      <c r="B16" s="257"/>
      <c r="C16" s="257"/>
      <c r="D16" s="257"/>
      <c r="E16" s="257"/>
      <c r="F16" s="257"/>
      <c r="G16" s="257"/>
      <c r="H16" s="257"/>
      <c r="I16" s="257"/>
      <c r="J16" s="257"/>
      <c r="K16" s="257"/>
      <c r="L16" s="257"/>
      <c r="M16" s="257"/>
      <c r="N16" s="257"/>
      <c r="O16" s="257"/>
      <c r="P16" s="154"/>
      <c r="Q16" s="154"/>
      <c r="R16" s="154"/>
      <c r="S16" s="154"/>
      <c r="T16" s="154"/>
      <c r="U16" s="154"/>
      <c r="V16" s="154"/>
      <c r="W16" s="154"/>
      <c r="X16" s="154"/>
      <c r="Y16" s="154"/>
      <c r="Z16" s="154"/>
    </row>
    <row r="17" spans="1:26" s="153" customFormat="1" ht="15" customHeight="1">
      <c r="A17" s="263"/>
      <c r="B17" s="263"/>
      <c r="C17" s="263"/>
      <c r="D17" s="263"/>
      <c r="E17" s="263"/>
      <c r="F17" s="263"/>
      <c r="G17" s="263"/>
      <c r="H17" s="263"/>
      <c r="I17" s="263"/>
      <c r="J17" s="263"/>
      <c r="K17" s="263"/>
      <c r="L17" s="263"/>
      <c r="M17" s="263"/>
      <c r="N17" s="263"/>
      <c r="O17" s="263"/>
      <c r="P17" s="155"/>
      <c r="Q17" s="155"/>
      <c r="R17" s="155"/>
      <c r="S17" s="155"/>
      <c r="T17" s="155"/>
      <c r="U17" s="155"/>
      <c r="V17" s="155"/>
      <c r="W17" s="155"/>
    </row>
    <row r="18" spans="1:26" s="153" customFormat="1" ht="91.5" customHeight="1">
      <c r="A18" s="307" t="s">
        <v>420</v>
      </c>
      <c r="B18" s="307"/>
      <c r="C18" s="307"/>
      <c r="D18" s="307"/>
      <c r="E18" s="307"/>
      <c r="F18" s="307"/>
      <c r="G18" s="307"/>
      <c r="H18" s="307"/>
      <c r="I18" s="307"/>
      <c r="J18" s="307"/>
      <c r="K18" s="307"/>
      <c r="L18" s="307"/>
      <c r="M18" s="307"/>
      <c r="N18" s="307"/>
      <c r="O18" s="307"/>
      <c r="P18" s="156"/>
      <c r="Q18" s="156"/>
      <c r="R18" s="156"/>
      <c r="S18" s="156"/>
      <c r="T18" s="156"/>
      <c r="U18" s="156"/>
      <c r="V18" s="156"/>
      <c r="W18" s="156"/>
      <c r="X18" s="156"/>
      <c r="Y18" s="156"/>
      <c r="Z18" s="156"/>
    </row>
    <row r="19" spans="1:26" s="153" customFormat="1" ht="78" customHeight="1">
      <c r="A19" s="261" t="s">
        <v>2</v>
      </c>
      <c r="B19" s="261" t="s">
        <v>421</v>
      </c>
      <c r="C19" s="261" t="s">
        <v>422</v>
      </c>
      <c r="D19" s="261" t="s">
        <v>423</v>
      </c>
      <c r="E19" s="308" t="s">
        <v>424</v>
      </c>
      <c r="F19" s="309"/>
      <c r="G19" s="309"/>
      <c r="H19" s="309"/>
      <c r="I19" s="310"/>
      <c r="J19" s="261" t="s">
        <v>425</v>
      </c>
      <c r="K19" s="261"/>
      <c r="L19" s="261"/>
      <c r="M19" s="261"/>
      <c r="N19" s="261"/>
      <c r="O19" s="261"/>
      <c r="P19" s="155"/>
      <c r="Q19" s="155"/>
      <c r="R19" s="155"/>
      <c r="S19" s="155"/>
      <c r="T19" s="155"/>
      <c r="U19" s="155"/>
      <c r="V19" s="155"/>
      <c r="W19" s="155"/>
    </row>
    <row r="20" spans="1:26" s="153" customFormat="1" ht="51" customHeight="1">
      <c r="A20" s="261"/>
      <c r="B20" s="261"/>
      <c r="C20" s="261"/>
      <c r="D20" s="261"/>
      <c r="E20" s="157" t="s">
        <v>426</v>
      </c>
      <c r="F20" s="157" t="s">
        <v>427</v>
      </c>
      <c r="G20" s="157" t="s">
        <v>428</v>
      </c>
      <c r="H20" s="157" t="s">
        <v>429</v>
      </c>
      <c r="I20" s="157" t="s">
        <v>72</v>
      </c>
      <c r="J20" s="157" t="s">
        <v>430</v>
      </c>
      <c r="K20" s="157" t="s">
        <v>431</v>
      </c>
      <c r="L20" s="169" t="s">
        <v>432</v>
      </c>
      <c r="M20" s="169" t="s">
        <v>433</v>
      </c>
      <c r="N20" s="169" t="s">
        <v>434</v>
      </c>
      <c r="O20" s="169" t="s">
        <v>435</v>
      </c>
      <c r="P20" s="159"/>
      <c r="Q20" s="159"/>
      <c r="R20" s="159"/>
      <c r="S20" s="159"/>
      <c r="T20" s="159"/>
      <c r="U20" s="159"/>
      <c r="V20" s="159"/>
      <c r="W20" s="159"/>
      <c r="X20" s="160"/>
      <c r="Y20" s="160"/>
      <c r="Z20" s="160"/>
    </row>
    <row r="21" spans="1:26" s="153" customFormat="1" ht="16.5" customHeight="1">
      <c r="A21" s="162">
        <v>1</v>
      </c>
      <c r="B21" s="170">
        <v>2</v>
      </c>
      <c r="C21" s="162">
        <v>3</v>
      </c>
      <c r="D21" s="170">
        <v>4</v>
      </c>
      <c r="E21" s="162">
        <v>5</v>
      </c>
      <c r="F21" s="170">
        <v>6</v>
      </c>
      <c r="G21" s="162">
        <v>7</v>
      </c>
      <c r="H21" s="170">
        <v>8</v>
      </c>
      <c r="I21" s="162">
        <v>9</v>
      </c>
      <c r="J21" s="170">
        <v>10</v>
      </c>
      <c r="K21" s="162">
        <v>11</v>
      </c>
      <c r="L21" s="170">
        <v>12</v>
      </c>
      <c r="M21" s="162">
        <v>13</v>
      </c>
      <c r="N21" s="170">
        <v>14</v>
      </c>
      <c r="O21" s="162">
        <v>15</v>
      </c>
      <c r="P21" s="159"/>
      <c r="Q21" s="159"/>
      <c r="R21" s="159"/>
      <c r="S21" s="159"/>
      <c r="T21" s="159"/>
      <c r="U21" s="159"/>
      <c r="V21" s="159"/>
      <c r="W21" s="159"/>
      <c r="X21" s="160"/>
      <c r="Y21" s="160"/>
      <c r="Z21" s="160"/>
    </row>
    <row r="22" spans="1:26" s="153" customFormat="1" ht="33" customHeight="1">
      <c r="A22" s="162" t="s">
        <v>356</v>
      </c>
      <c r="B22" s="162" t="s">
        <v>356</v>
      </c>
      <c r="C22" s="162" t="s">
        <v>356</v>
      </c>
      <c r="D22" s="162" t="s">
        <v>356</v>
      </c>
      <c r="E22" s="162" t="s">
        <v>356</v>
      </c>
      <c r="F22" s="162" t="s">
        <v>356</v>
      </c>
      <c r="G22" s="162" t="s">
        <v>356</v>
      </c>
      <c r="H22" s="162" t="s">
        <v>356</v>
      </c>
      <c r="I22" s="162" t="s">
        <v>356</v>
      </c>
      <c r="J22" s="162" t="s">
        <v>356</v>
      </c>
      <c r="K22" s="162" t="s">
        <v>356</v>
      </c>
      <c r="L22" s="162" t="s">
        <v>356</v>
      </c>
      <c r="M22" s="162" t="s">
        <v>356</v>
      </c>
      <c r="N22" s="162" t="s">
        <v>356</v>
      </c>
      <c r="O22" s="162" t="s">
        <v>356</v>
      </c>
      <c r="P22" s="159"/>
      <c r="Q22" s="159"/>
      <c r="R22" s="159"/>
      <c r="S22" s="159"/>
      <c r="T22" s="159"/>
      <c r="U22" s="159"/>
      <c r="V22" s="160"/>
      <c r="W22" s="160"/>
      <c r="X22" s="160"/>
      <c r="Y22" s="160"/>
      <c r="Z22" s="16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zoomScale="80" zoomScaleNormal="80"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7" customFormat="1" ht="18.75" customHeight="1">
      <c r="A1" s="16"/>
      <c r="I1" s="171"/>
      <c r="J1" s="171"/>
      <c r="K1" s="34" t="s">
        <v>65</v>
      </c>
      <c r="AR1" s="34" t="s">
        <v>65</v>
      </c>
    </row>
    <row r="2" spans="1:44" s="147" customFormat="1" ht="18.75" customHeight="1">
      <c r="A2" s="16"/>
      <c r="I2" s="171"/>
      <c r="J2" s="171"/>
      <c r="K2" s="13" t="s">
        <v>7</v>
      </c>
      <c r="AR2" s="13" t="s">
        <v>7</v>
      </c>
    </row>
    <row r="3" spans="1:44" s="147" customFormat="1" ht="18.75">
      <c r="A3" s="148"/>
      <c r="I3" s="171"/>
      <c r="J3" s="171"/>
      <c r="K3" s="13" t="s">
        <v>64</v>
      </c>
      <c r="AR3" s="13" t="s">
        <v>64</v>
      </c>
    </row>
    <row r="4" spans="1:44" s="147" customFormat="1" ht="18.75">
      <c r="A4" s="148"/>
      <c r="I4" s="171"/>
      <c r="J4" s="171"/>
      <c r="K4" s="13"/>
    </row>
    <row r="5" spans="1:44" s="147" customFormat="1" ht="18.75" customHeight="1">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47" customFormat="1" ht="18.75">
      <c r="A6" s="148"/>
      <c r="I6" s="171"/>
      <c r="J6" s="171"/>
      <c r="K6" s="13"/>
    </row>
    <row r="7" spans="1:44" s="147" customFormat="1" ht="18.75">
      <c r="A7" s="258" t="s">
        <v>6</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47" customFormat="1" ht="18.75">
      <c r="A8" s="172"/>
      <c r="B8" s="172"/>
      <c r="C8" s="172"/>
      <c r="D8" s="172"/>
      <c r="E8" s="172"/>
      <c r="F8" s="172"/>
      <c r="G8" s="172"/>
      <c r="H8" s="172"/>
      <c r="I8" s="172"/>
      <c r="J8" s="172"/>
      <c r="K8" s="172"/>
      <c r="L8" s="149"/>
      <c r="M8" s="149"/>
      <c r="N8" s="149"/>
      <c r="O8" s="149"/>
      <c r="P8" s="149"/>
      <c r="Q8" s="149"/>
      <c r="R8" s="149"/>
      <c r="S8" s="149"/>
      <c r="T8" s="149"/>
      <c r="U8" s="149"/>
      <c r="V8" s="149"/>
      <c r="W8" s="149"/>
      <c r="X8" s="149"/>
      <c r="Y8" s="149"/>
    </row>
    <row r="9" spans="1:44" s="147" customFormat="1" ht="18.75" customHeight="1">
      <c r="A9" s="302" t="str">
        <f>'[1]1. паспорт местоположение'!A9:C9</f>
        <v>Куйбышевская дирекция по энергообеспечению - СП Трансэнерго - филиала ОАО "РЖД"</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47" customFormat="1" ht="18.75" customHeight="1">
      <c r="A10" s="257" t="s">
        <v>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47" customFormat="1" ht="18.75">
      <c r="A11" s="172"/>
      <c r="B11" s="172"/>
      <c r="C11" s="172"/>
      <c r="D11" s="172"/>
      <c r="E11" s="172"/>
      <c r="F11" s="172"/>
      <c r="G11" s="172"/>
      <c r="H11" s="172"/>
      <c r="I11" s="172"/>
      <c r="J11" s="172"/>
      <c r="K11" s="172"/>
      <c r="L11" s="149"/>
      <c r="M11" s="149"/>
      <c r="N11" s="149"/>
      <c r="O11" s="149"/>
      <c r="P11" s="149"/>
      <c r="Q11" s="149"/>
      <c r="R11" s="149"/>
      <c r="S11" s="149"/>
      <c r="T11" s="149"/>
      <c r="U11" s="149"/>
      <c r="V11" s="149"/>
      <c r="W11" s="149"/>
      <c r="X11" s="149"/>
      <c r="Y11" s="149"/>
    </row>
    <row r="12" spans="1:44" s="147" customFormat="1" ht="18.75" customHeight="1">
      <c r="A12" s="260" t="str">
        <f>'1. паспорт местоположение'!A12:C12</f>
        <v>J_P018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47" customFormat="1" ht="18.75" customHeight="1">
      <c r="A13" s="257" t="s">
        <v>4</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51" customFormat="1" ht="15.75" customHeight="1">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53" customFormat="1" ht="36" customHeight="1">
      <c r="A15" s="264" t="str">
        <f>'1. паспорт местоположение'!A15:C15</f>
        <v>Техническое перевооружение линии продольного электроснабжения ВЛ-10 кВ ПЭ-ДУ на участке Пачелма-Хутор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53" customFormat="1" ht="15" customHeight="1">
      <c r="A16" s="257" t="s">
        <v>3</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53" customFormat="1" ht="15" customHeight="1">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3" customFormat="1" ht="15" customHeight="1">
      <c r="A18" s="260" t="s">
        <v>436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s="173" customFormat="1" ht="18.75">
      <c r="AO19" s="174"/>
      <c r="AP19" s="174"/>
      <c r="AQ19" s="174"/>
      <c r="AR19" s="34"/>
    </row>
    <row r="20" spans="1:45" s="173" customFormat="1" ht="18.75">
      <c r="AO20" s="174"/>
      <c r="AP20" s="174"/>
      <c r="AQ20" s="174"/>
      <c r="AR20" s="13"/>
    </row>
    <row r="21" spans="1:45" s="173" customFormat="1" ht="20.25" customHeight="1">
      <c r="AO21" s="174"/>
      <c r="AP21" s="174"/>
      <c r="AQ21" s="174"/>
      <c r="AR21" s="13"/>
    </row>
    <row r="22" spans="1:45" s="153" customFormat="1" ht="15" customHeight="1">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s="173" customFormat="1" ht="15.7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s="173" customFormat="1" ht="14.25" customHeight="1" thickBot="1">
      <c r="A24" s="324" t="s">
        <v>437</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438</v>
      </c>
      <c r="AL24" s="324"/>
      <c r="AM24" s="176"/>
      <c r="AN24" s="176"/>
      <c r="AO24" s="177"/>
      <c r="AP24" s="177"/>
      <c r="AQ24" s="177"/>
      <c r="AR24" s="177"/>
      <c r="AS24" s="178"/>
    </row>
    <row r="25" spans="1:45" s="173" customFormat="1" ht="12.75" customHeight="1">
      <c r="A25" s="311" t="s">
        <v>439</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79"/>
      <c r="AN25" s="314" t="s">
        <v>440</v>
      </c>
      <c r="AO25" s="314"/>
      <c r="AP25" s="314"/>
      <c r="AQ25" s="315"/>
      <c r="AR25" s="315"/>
      <c r="AS25" s="178"/>
    </row>
    <row r="26" spans="1:45" s="173" customFormat="1" ht="17.25" customHeight="1">
      <c r="A26" s="316" t="s">
        <v>441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79"/>
      <c r="AN26" s="319" t="s">
        <v>442</v>
      </c>
      <c r="AO26" s="320"/>
      <c r="AP26" s="321"/>
      <c r="AQ26" s="322"/>
      <c r="AR26" s="323"/>
      <c r="AS26" s="178"/>
    </row>
    <row r="27" spans="1:45" s="173" customFormat="1" ht="17.25" customHeight="1">
      <c r="A27" s="316" t="s">
        <v>443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79"/>
      <c r="AN27" s="319" t="s">
        <v>444</v>
      </c>
      <c r="AO27" s="320"/>
      <c r="AP27" s="321"/>
      <c r="AQ27" s="322"/>
      <c r="AR27" s="323"/>
      <c r="AS27" s="178"/>
    </row>
    <row r="28" spans="1:45" s="173" customFormat="1" ht="27.75" customHeight="1" thickBot="1">
      <c r="A28" s="326" t="s">
        <v>445</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79"/>
      <c r="AN28" s="330" t="s">
        <v>446</v>
      </c>
      <c r="AO28" s="331"/>
      <c r="AP28" s="332"/>
      <c r="AQ28" s="322"/>
      <c r="AR28" s="323"/>
      <c r="AS28" s="178"/>
    </row>
    <row r="29" spans="1:45" s="173" customFormat="1" ht="17.25" customHeight="1">
      <c r="A29" s="334" t="s">
        <v>447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3"/>
      <c r="AL29" s="313"/>
      <c r="AM29" s="179"/>
      <c r="AN29" s="337"/>
      <c r="AO29" s="338"/>
      <c r="AP29" s="338"/>
      <c r="AQ29" s="322"/>
      <c r="AR29" s="325"/>
      <c r="AS29" s="178"/>
    </row>
    <row r="30" spans="1:45" s="173" customFormat="1" ht="17.25" customHeight="1">
      <c r="A30" s="316" t="s">
        <v>448</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79"/>
      <c r="AS30" s="178"/>
    </row>
    <row r="31" spans="1:45" s="173" customFormat="1" ht="17.25" customHeight="1">
      <c r="A31" s="316" t="s">
        <v>449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79"/>
      <c r="AN31" s="179"/>
      <c r="AO31" s="180"/>
      <c r="AP31" s="180"/>
      <c r="AQ31" s="180"/>
      <c r="AR31" s="180"/>
      <c r="AS31" s="178"/>
    </row>
    <row r="32" spans="1:45" s="173" customFormat="1" ht="17.25" customHeight="1">
      <c r="A32" s="316" t="s">
        <v>450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79"/>
      <c r="AN32" s="179"/>
      <c r="AO32" s="179"/>
      <c r="AP32" s="179"/>
      <c r="AQ32" s="179"/>
      <c r="AR32" s="179"/>
      <c r="AS32" s="178"/>
    </row>
    <row r="33" spans="1:45" s="173" customFormat="1" ht="17.25" customHeight="1">
      <c r="A33" s="316" t="s">
        <v>451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3"/>
      <c r="AL33" s="333"/>
      <c r="AM33" s="179"/>
      <c r="AN33" s="179"/>
      <c r="AO33" s="179"/>
      <c r="AP33" s="179"/>
      <c r="AQ33" s="179"/>
      <c r="AR33" s="179"/>
      <c r="AS33" s="178"/>
    </row>
    <row r="34" spans="1:45" s="173" customFormat="1" ht="17.25" customHeight="1">
      <c r="A34" s="316" t="s">
        <v>452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79"/>
      <c r="AN34" s="179"/>
      <c r="AO34" s="179"/>
      <c r="AP34" s="179"/>
      <c r="AQ34" s="179"/>
      <c r="AR34" s="179"/>
      <c r="AS34" s="178"/>
    </row>
    <row r="35" spans="1:45" s="173" customFormat="1" ht="17.25" customHeight="1">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79"/>
      <c r="AN35" s="179"/>
      <c r="AO35" s="179"/>
      <c r="AP35" s="179"/>
      <c r="AQ35" s="179"/>
      <c r="AR35" s="179"/>
      <c r="AS35" s="178"/>
    </row>
    <row r="36" spans="1:45" s="173" customFormat="1" ht="17.25" customHeight="1" thickBot="1">
      <c r="A36" s="339" t="s">
        <v>453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9"/>
      <c r="AL36" s="329"/>
      <c r="AM36" s="179"/>
      <c r="AN36" s="179"/>
      <c r="AO36" s="179"/>
      <c r="AP36" s="179"/>
      <c r="AQ36" s="179"/>
      <c r="AR36" s="179"/>
      <c r="AS36" s="178"/>
    </row>
    <row r="37" spans="1:45" s="173" customFormat="1" ht="17.25" customHeight="1">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79"/>
      <c r="AN37" s="179"/>
      <c r="AO37" s="179"/>
      <c r="AP37" s="179"/>
      <c r="AQ37" s="179"/>
      <c r="AR37" s="179"/>
      <c r="AS37" s="178"/>
    </row>
    <row r="38" spans="1:45" s="173" customFormat="1" ht="17.25" customHeight="1">
      <c r="A38" s="316" t="s">
        <v>454</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79"/>
      <c r="AN38" s="179"/>
      <c r="AO38" s="179"/>
      <c r="AP38" s="179"/>
      <c r="AQ38" s="179"/>
      <c r="AR38" s="179"/>
      <c r="AS38" s="178"/>
    </row>
    <row r="39" spans="1:45" s="173" customFormat="1" ht="17.25" customHeight="1" thickBot="1">
      <c r="A39" s="339" t="s">
        <v>455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9"/>
      <c r="AL39" s="329"/>
      <c r="AM39" s="179"/>
      <c r="AN39" s="179"/>
      <c r="AO39" s="179"/>
      <c r="AP39" s="179"/>
      <c r="AQ39" s="179"/>
      <c r="AR39" s="179"/>
      <c r="AS39" s="178"/>
    </row>
    <row r="40" spans="1:45" s="173" customFormat="1" ht="17.25" customHeight="1">
      <c r="A40" s="311" t="s">
        <v>456</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79"/>
      <c r="AN40" s="179"/>
      <c r="AO40" s="179"/>
      <c r="AP40" s="179"/>
      <c r="AQ40" s="179"/>
      <c r="AR40" s="179"/>
      <c r="AS40" s="178"/>
    </row>
    <row r="41" spans="1:45" s="173" customFormat="1" ht="17.25" customHeight="1">
      <c r="A41" s="316" t="s">
        <v>457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79"/>
      <c r="AN41" s="179"/>
      <c r="AO41" s="179"/>
      <c r="AP41" s="179"/>
      <c r="AQ41" s="179"/>
      <c r="AR41" s="179"/>
      <c r="AS41" s="178"/>
    </row>
    <row r="42" spans="1:45" s="173" customFormat="1" ht="17.25" customHeight="1">
      <c r="A42" s="316" t="s">
        <v>458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79"/>
      <c r="AN42" s="179"/>
      <c r="AO42" s="179"/>
      <c r="AP42" s="179"/>
      <c r="AQ42" s="179"/>
      <c r="AR42" s="179"/>
      <c r="AS42" s="178"/>
    </row>
    <row r="43" spans="1:45" s="173" customFormat="1" ht="17.25" customHeight="1">
      <c r="A43" s="316" t="s">
        <v>459</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79"/>
      <c r="AN43" s="179"/>
      <c r="AO43" s="179"/>
      <c r="AP43" s="179"/>
      <c r="AQ43" s="179"/>
      <c r="AR43" s="179"/>
      <c r="AS43" s="178"/>
    </row>
    <row r="44" spans="1:45" s="173" customFormat="1" ht="17.25" customHeight="1">
      <c r="A44" s="316" t="s">
        <v>460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79"/>
      <c r="AN44" s="179"/>
      <c r="AO44" s="179"/>
      <c r="AP44" s="179"/>
      <c r="AQ44" s="179"/>
      <c r="AR44" s="179"/>
      <c r="AS44" s="178"/>
    </row>
    <row r="45" spans="1:45" s="173" customFormat="1" ht="17.25" customHeight="1">
      <c r="A45" s="316" t="s">
        <v>461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79"/>
      <c r="AN45" s="179"/>
      <c r="AO45" s="179"/>
      <c r="AP45" s="179"/>
      <c r="AQ45" s="179"/>
      <c r="AR45" s="179"/>
      <c r="AS45" s="178"/>
    </row>
    <row r="46" spans="1:45" s="173" customFormat="1" ht="17.25" customHeight="1" thickBot="1">
      <c r="A46" s="341" t="s">
        <v>462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79"/>
      <c r="AN46" s="179"/>
      <c r="AO46" s="179"/>
      <c r="AP46" s="179"/>
      <c r="AQ46" s="179"/>
      <c r="AR46" s="179"/>
      <c r="AS46" s="178"/>
    </row>
    <row r="47" spans="1:45" s="173" customFormat="1" ht="24" customHeight="1">
      <c r="A47" s="344" t="s">
        <v>463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3" t="s">
        <v>431</v>
      </c>
      <c r="AL47" s="313"/>
      <c r="AM47" s="347" t="s">
        <v>464</v>
      </c>
      <c r="AN47" s="347"/>
      <c r="AO47" s="181" t="s">
        <v>465</v>
      </c>
      <c r="AP47" s="181" t="s">
        <v>466</v>
      </c>
      <c r="AQ47" s="178"/>
    </row>
    <row r="48" spans="1:45" s="173" customFormat="1" ht="12" customHeight="1">
      <c r="A48" s="316" t="s">
        <v>467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82"/>
      <c r="AP48" s="182"/>
      <c r="AQ48" s="178"/>
    </row>
    <row r="49" spans="1:43" s="173" customFormat="1" ht="12" customHeight="1">
      <c r="A49" s="316" t="s">
        <v>468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82"/>
      <c r="AP49" s="182"/>
      <c r="AQ49" s="178"/>
    </row>
    <row r="50" spans="1:43" s="173" customFormat="1" ht="12" customHeight="1" thickBot="1">
      <c r="A50" s="339" t="s">
        <v>469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9"/>
      <c r="AL50" s="329"/>
      <c r="AM50" s="329"/>
      <c r="AN50" s="329"/>
      <c r="AO50" s="183"/>
      <c r="AP50" s="183"/>
      <c r="AQ50" s="178"/>
    </row>
    <row r="51" spans="1:43" s="173" customFormat="1" ht="6.75" customHeight="1" thickBot="1">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s="173" customFormat="1" ht="24" customHeight="1">
      <c r="A52" s="348" t="s">
        <v>470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431</v>
      </c>
      <c r="AL52" s="347"/>
      <c r="AM52" s="347" t="s">
        <v>464</v>
      </c>
      <c r="AN52" s="347"/>
      <c r="AO52" s="181" t="s">
        <v>465</v>
      </c>
      <c r="AP52" s="181" t="s">
        <v>466</v>
      </c>
      <c r="AQ52" s="178"/>
    </row>
    <row r="53" spans="1:43" s="173" customFormat="1" ht="11.25" customHeight="1">
      <c r="A53" s="350" t="s">
        <v>471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3"/>
      <c r="AL53" s="333"/>
      <c r="AM53" s="333"/>
      <c r="AN53" s="333"/>
      <c r="AO53" s="188"/>
      <c r="AP53" s="188"/>
      <c r="AQ53" s="178"/>
    </row>
    <row r="54" spans="1:43" s="173" customFormat="1" ht="12" customHeight="1">
      <c r="A54" s="316" t="s">
        <v>472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82"/>
      <c r="AP54" s="182"/>
      <c r="AQ54" s="178"/>
    </row>
    <row r="55" spans="1:43" s="173" customFormat="1" ht="12" customHeight="1">
      <c r="A55" s="316" t="s">
        <v>473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82"/>
      <c r="AP55" s="182"/>
      <c r="AQ55" s="178"/>
    </row>
    <row r="56" spans="1:43" s="173" customFormat="1" ht="12" customHeight="1" thickBot="1">
      <c r="A56" s="339" t="s">
        <v>474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9"/>
      <c r="AL56" s="329"/>
      <c r="AM56" s="329"/>
      <c r="AN56" s="329"/>
      <c r="AO56" s="183"/>
      <c r="AP56" s="183"/>
      <c r="AQ56" s="178"/>
    </row>
    <row r="57" spans="1:43" s="173" customFormat="1" ht="6" customHeight="1" thickBot="1">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s="173" customFormat="1" ht="24" customHeight="1">
      <c r="A58" s="348" t="s">
        <v>475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431</v>
      </c>
      <c r="AL58" s="347"/>
      <c r="AM58" s="347" t="s">
        <v>464</v>
      </c>
      <c r="AN58" s="347"/>
      <c r="AO58" s="181" t="s">
        <v>465</v>
      </c>
      <c r="AP58" s="181" t="s">
        <v>466</v>
      </c>
      <c r="AQ58" s="178"/>
    </row>
    <row r="59" spans="1:43" s="173" customFormat="1" ht="12.75" customHeight="1">
      <c r="A59" s="352" t="s">
        <v>476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91"/>
      <c r="AP59" s="191"/>
      <c r="AQ59" s="192"/>
    </row>
    <row r="60" spans="1:43" s="173" customFormat="1" ht="12" customHeight="1">
      <c r="A60" s="316" t="s">
        <v>477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82"/>
      <c r="AP60" s="182"/>
      <c r="AQ60" s="178"/>
    </row>
    <row r="61" spans="1:43" s="173" customFormat="1" ht="12" customHeight="1">
      <c r="A61" s="316" t="s">
        <v>478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82"/>
      <c r="AP61" s="182"/>
      <c r="AQ61" s="178"/>
    </row>
    <row r="62" spans="1:43" s="173" customFormat="1" ht="12" customHeight="1">
      <c r="A62" s="316" t="s">
        <v>450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82"/>
      <c r="AP62" s="182"/>
      <c r="AQ62" s="178"/>
    </row>
    <row r="63" spans="1:43" s="173" customFormat="1" ht="9.75" customHeight="1">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82"/>
      <c r="AP63" s="182"/>
      <c r="AQ63" s="178"/>
    </row>
    <row r="64" spans="1:43" s="173" customFormat="1" ht="9.75" customHeight="1">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82"/>
      <c r="AP64" s="182"/>
      <c r="AQ64" s="178"/>
    </row>
    <row r="65" spans="1:43" s="173" customFormat="1" ht="12" customHeight="1">
      <c r="A65" s="316" t="s">
        <v>479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82"/>
      <c r="AP65" s="182"/>
      <c r="AQ65" s="178"/>
    </row>
    <row r="66" spans="1:43" s="173" customFormat="1" ht="27.75" customHeight="1">
      <c r="A66" s="355" t="s">
        <v>480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3"/>
      <c r="AP66" s="193"/>
      <c r="AQ66" s="192"/>
    </row>
    <row r="67" spans="1:43" s="173" customFormat="1" ht="11.25" customHeight="1">
      <c r="A67" s="316" t="s">
        <v>481</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82"/>
      <c r="AP67" s="182"/>
      <c r="AQ67" s="178"/>
    </row>
    <row r="68" spans="1:43" s="173" customFormat="1" ht="25.5" customHeight="1">
      <c r="A68" s="355" t="s">
        <v>482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3"/>
      <c r="AP68" s="193"/>
      <c r="AQ68" s="192"/>
    </row>
    <row r="69" spans="1:43" s="173" customFormat="1" ht="12" customHeight="1">
      <c r="A69" s="316" t="s">
        <v>483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82"/>
      <c r="AP69" s="182"/>
      <c r="AQ69" s="178"/>
    </row>
    <row r="70" spans="1:43" s="173" customFormat="1" ht="12.75" customHeight="1">
      <c r="A70" s="363" t="s">
        <v>484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c r="AL70" s="358"/>
      <c r="AM70" s="358"/>
      <c r="AN70" s="358"/>
      <c r="AO70" s="193"/>
      <c r="AP70" s="193"/>
      <c r="AQ70" s="192"/>
    </row>
    <row r="71" spans="1:43" s="173" customFormat="1" ht="12" customHeight="1">
      <c r="A71" s="316" t="s">
        <v>453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82"/>
      <c r="AP71" s="182"/>
      <c r="AQ71" s="178"/>
    </row>
    <row r="72" spans="1:43" s="173" customFormat="1" ht="12.75" customHeight="1" thickBot="1">
      <c r="A72" s="359" t="s">
        <v>485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94"/>
      <c r="AP72" s="194"/>
      <c r="AQ72" s="192"/>
    </row>
    <row r="73" spans="1:43" s="173" customFormat="1" ht="7.5" customHeight="1" thickBot="1">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s="173" customFormat="1" ht="25.5" customHeight="1">
      <c r="A74" s="348" t="s">
        <v>486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431</v>
      </c>
      <c r="AL74" s="347"/>
      <c r="AM74" s="347" t="s">
        <v>464</v>
      </c>
      <c r="AN74" s="347"/>
      <c r="AO74" s="181" t="s">
        <v>465</v>
      </c>
      <c r="AP74" s="181" t="s">
        <v>466</v>
      </c>
      <c r="AQ74" s="178"/>
    </row>
    <row r="75" spans="1:43" s="173" customFormat="1" ht="25.5" customHeight="1">
      <c r="A75" s="355" t="s">
        <v>482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6"/>
      <c r="AN75" s="366"/>
      <c r="AO75" s="195"/>
      <c r="AP75" s="195"/>
      <c r="AQ75" s="192"/>
    </row>
    <row r="76" spans="1:43" s="173" customFormat="1" ht="12" customHeight="1">
      <c r="A76" s="316" t="s">
        <v>481</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65"/>
      <c r="AN76" s="365"/>
      <c r="AO76" s="196"/>
      <c r="AP76" s="196"/>
      <c r="AQ76" s="178"/>
    </row>
    <row r="77" spans="1:43" s="173" customFormat="1" ht="12" customHeight="1">
      <c r="A77" s="316" t="s">
        <v>483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65"/>
      <c r="AN77" s="365"/>
      <c r="AO77" s="196"/>
      <c r="AP77" s="196"/>
      <c r="AQ77" s="178"/>
    </row>
    <row r="78" spans="1:43" s="173" customFormat="1" ht="12" customHeight="1">
      <c r="A78" s="316" t="s">
        <v>453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65"/>
      <c r="AN78" s="365"/>
      <c r="AO78" s="196"/>
      <c r="AP78" s="196"/>
      <c r="AQ78" s="178"/>
    </row>
    <row r="79" spans="1:43" s="173" customFormat="1" ht="12" customHeight="1">
      <c r="A79" s="316" t="s">
        <v>487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65"/>
      <c r="AN79" s="365"/>
      <c r="AO79" s="196"/>
      <c r="AP79" s="196"/>
      <c r="AQ79" s="178"/>
    </row>
    <row r="80" spans="1:43" s="173" customFormat="1" ht="12" customHeight="1">
      <c r="A80" s="316" t="s">
        <v>488</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65"/>
      <c r="AN80" s="365"/>
      <c r="AO80" s="196"/>
      <c r="AP80" s="196"/>
      <c r="AQ80" s="178"/>
    </row>
    <row r="81" spans="1:45" s="173" customFormat="1" ht="12.75" customHeight="1">
      <c r="A81" s="316" t="s">
        <v>489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65"/>
      <c r="AN81" s="365"/>
      <c r="AO81" s="196"/>
      <c r="AP81" s="196"/>
      <c r="AQ81" s="178"/>
    </row>
    <row r="82" spans="1:45" s="173" customFormat="1" ht="12.75" customHeight="1">
      <c r="A82" s="316" t="s">
        <v>490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65"/>
      <c r="AN82" s="365"/>
      <c r="AO82" s="196"/>
      <c r="AP82" s="196"/>
      <c r="AQ82" s="178"/>
    </row>
    <row r="83" spans="1:45" s="173" customFormat="1" ht="12" customHeight="1">
      <c r="A83" s="363" t="s">
        <v>491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c r="AL83" s="358"/>
      <c r="AM83" s="366"/>
      <c r="AN83" s="366"/>
      <c r="AO83" s="195"/>
      <c r="AP83" s="195"/>
      <c r="AQ83" s="192"/>
    </row>
    <row r="84" spans="1:45" s="173" customFormat="1" ht="12" customHeight="1">
      <c r="A84" s="363" t="s">
        <v>492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c r="AL84" s="358"/>
      <c r="AM84" s="366"/>
      <c r="AN84" s="366"/>
      <c r="AO84" s="195"/>
      <c r="AP84" s="195"/>
      <c r="AQ84" s="192"/>
    </row>
    <row r="85" spans="1:45" s="173" customFormat="1" ht="12" customHeight="1">
      <c r="A85" s="316" t="s">
        <v>493</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65"/>
      <c r="AN85" s="365"/>
      <c r="AO85" s="196"/>
      <c r="AP85" s="196"/>
      <c r="AQ85" s="176"/>
    </row>
    <row r="86" spans="1:45" s="173" customFormat="1" ht="27.75" customHeight="1">
      <c r="A86" s="355" t="s">
        <v>494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6"/>
      <c r="AN86" s="366"/>
      <c r="AO86" s="195"/>
      <c r="AP86" s="195"/>
      <c r="AQ86" s="192"/>
    </row>
    <row r="87" spans="1:45" s="173" customFormat="1">
      <c r="A87" s="355" t="s">
        <v>495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6"/>
      <c r="AN87" s="366"/>
      <c r="AO87" s="195"/>
      <c r="AP87" s="195"/>
      <c r="AQ87" s="192"/>
    </row>
    <row r="88" spans="1:45" s="173" customFormat="1" ht="14.25" customHeight="1">
      <c r="A88" s="371" t="s">
        <v>496</v>
      </c>
      <c r="B88" s="372"/>
      <c r="C88" s="372"/>
      <c r="D88" s="373"/>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74"/>
      <c r="AL88" s="375"/>
      <c r="AM88" s="376"/>
      <c r="AN88" s="377"/>
      <c r="AO88" s="195"/>
      <c r="AP88" s="195"/>
      <c r="AQ88" s="192"/>
    </row>
    <row r="89" spans="1:45" s="173" customFormat="1">
      <c r="A89" s="371" t="s">
        <v>497</v>
      </c>
      <c r="B89" s="372"/>
      <c r="C89" s="372"/>
      <c r="D89" s="373"/>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74"/>
      <c r="AL89" s="375"/>
      <c r="AM89" s="376"/>
      <c r="AN89" s="377"/>
      <c r="AO89" s="195"/>
      <c r="AP89" s="195"/>
      <c r="AQ89" s="176"/>
    </row>
    <row r="90" spans="1:45" s="173" customFormat="1" ht="12" customHeight="1" thickBot="1">
      <c r="A90" s="198" t="s">
        <v>498</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67"/>
      <c r="AL90" s="368"/>
      <c r="AM90" s="369"/>
      <c r="AN90" s="370"/>
      <c r="AO90" s="200"/>
      <c r="AP90" s="200"/>
      <c r="AQ90" s="178"/>
    </row>
    <row r="91" spans="1:45" s="173" customFormat="1" ht="3" customHeight="1">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s="173" customFormat="1" ht="13.5" customHeight="1">
      <c r="A92" s="179" t="s">
        <v>499</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s="173" customFormat="1" ht="13.5" customHeight="1">
      <c r="A93" s="202" t="s">
        <v>500</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s="173" customFormat="1" ht="11.25" customHeight="1">
      <c r="A94" s="202" t="s">
        <v>501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s="173" customFormat="1">
      <c r="A95" s="202" t="s">
        <v>502</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s="173" customFormat="1">
      <c r="A96" s="179" t="s">
        <v>503</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65</v>
      </c>
    </row>
    <row r="2" spans="1:44" ht="18.75">
      <c r="L2" s="13" t="s">
        <v>7</v>
      </c>
    </row>
    <row r="3" spans="1:44" ht="18.75">
      <c r="L3" s="13" t="s">
        <v>64</v>
      </c>
    </row>
    <row r="4" spans="1:44" ht="18.75">
      <c r="K4" s="13"/>
    </row>
    <row r="5" spans="1:44" ht="18.75">
      <c r="A5" s="251" t="s">
        <v>541</v>
      </c>
      <c r="B5" s="251"/>
      <c r="C5" s="251"/>
      <c r="D5" s="251"/>
      <c r="E5" s="251"/>
      <c r="F5" s="251"/>
      <c r="G5" s="251"/>
      <c r="H5" s="251"/>
      <c r="I5" s="251"/>
      <c r="J5" s="251"/>
      <c r="K5" s="251"/>
      <c r="L5" s="25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c r="K6" s="13"/>
    </row>
    <row r="7" spans="1:44" ht="18.75">
      <c r="A7" s="255" t="s">
        <v>6</v>
      </c>
      <c r="B7" s="255"/>
      <c r="C7" s="255"/>
      <c r="D7" s="255"/>
      <c r="E7" s="255"/>
      <c r="F7" s="255"/>
      <c r="G7" s="255"/>
      <c r="H7" s="255"/>
      <c r="I7" s="255"/>
      <c r="J7" s="255"/>
      <c r="K7" s="255"/>
      <c r="L7" s="255"/>
    </row>
    <row r="8" spans="1:44" ht="18.75">
      <c r="A8" s="255"/>
      <c r="B8" s="255"/>
      <c r="C8" s="255"/>
      <c r="D8" s="255"/>
      <c r="E8" s="255"/>
      <c r="F8" s="255"/>
      <c r="G8" s="255"/>
      <c r="H8" s="255"/>
      <c r="I8" s="255"/>
      <c r="J8" s="255"/>
      <c r="K8" s="255"/>
      <c r="L8" s="255"/>
    </row>
    <row r="9" spans="1:44">
      <c r="A9" s="378" t="s">
        <v>352</v>
      </c>
      <c r="B9" s="378"/>
      <c r="C9" s="378"/>
      <c r="D9" s="378"/>
      <c r="E9" s="378"/>
      <c r="F9" s="378"/>
      <c r="G9" s="378"/>
      <c r="H9" s="378"/>
      <c r="I9" s="378"/>
      <c r="J9" s="378"/>
      <c r="K9" s="378"/>
      <c r="L9" s="378"/>
    </row>
    <row r="10" spans="1:44">
      <c r="A10" s="252" t="s">
        <v>5</v>
      </c>
      <c r="B10" s="252"/>
      <c r="C10" s="252"/>
      <c r="D10" s="252"/>
      <c r="E10" s="252"/>
      <c r="F10" s="252"/>
      <c r="G10" s="252"/>
      <c r="H10" s="252"/>
      <c r="I10" s="252"/>
      <c r="J10" s="252"/>
      <c r="K10" s="252"/>
      <c r="L10" s="252"/>
    </row>
    <row r="11" spans="1:44" ht="18.75">
      <c r="A11" s="255"/>
      <c r="B11" s="255"/>
      <c r="C11" s="255"/>
      <c r="D11" s="255"/>
      <c r="E11" s="255"/>
      <c r="F11" s="255"/>
      <c r="G11" s="255"/>
      <c r="H11" s="255"/>
      <c r="I11" s="255"/>
      <c r="J11" s="255"/>
      <c r="K11" s="255"/>
      <c r="L11" s="255"/>
    </row>
    <row r="12" spans="1:44" ht="18.75">
      <c r="A12" s="254" t="str">
        <f>'1. паспорт местоположение'!A12:C12</f>
        <v>J_P018</v>
      </c>
      <c r="B12" s="254"/>
      <c r="C12" s="254"/>
      <c r="D12" s="254"/>
      <c r="E12" s="254"/>
      <c r="F12" s="254"/>
      <c r="G12" s="254"/>
      <c r="H12" s="254"/>
      <c r="I12" s="254"/>
      <c r="J12" s="254"/>
      <c r="K12" s="254"/>
      <c r="L12" s="254"/>
    </row>
    <row r="13" spans="1:44">
      <c r="A13" s="252" t="s">
        <v>4</v>
      </c>
      <c r="B13" s="252"/>
      <c r="C13" s="252"/>
      <c r="D13" s="252"/>
      <c r="E13" s="252"/>
      <c r="F13" s="252"/>
      <c r="G13" s="252"/>
      <c r="H13" s="252"/>
      <c r="I13" s="252"/>
      <c r="J13" s="252"/>
      <c r="K13" s="252"/>
      <c r="L13" s="252"/>
    </row>
    <row r="14" spans="1:44" ht="18.75">
      <c r="A14" s="268"/>
      <c r="B14" s="268"/>
      <c r="C14" s="268"/>
      <c r="D14" s="268"/>
      <c r="E14" s="268"/>
      <c r="F14" s="268"/>
      <c r="G14" s="268"/>
      <c r="H14" s="268"/>
      <c r="I14" s="268"/>
      <c r="J14" s="268"/>
      <c r="K14" s="268"/>
      <c r="L14" s="268"/>
    </row>
    <row r="15" spans="1:44" ht="24.75" customHeight="1">
      <c r="A15" s="253" t="str">
        <f>'1. паспорт местоположение'!A15:C15</f>
        <v>Техническое перевооружение линии продольного электроснабжения ВЛ-10 кВ ПЭ-ДУ на участке Пачелма-Хутор</v>
      </c>
      <c r="B15" s="253"/>
      <c r="C15" s="253"/>
      <c r="D15" s="253"/>
      <c r="E15" s="253"/>
      <c r="F15" s="253"/>
      <c r="G15" s="253"/>
      <c r="H15" s="253"/>
      <c r="I15" s="253"/>
      <c r="J15" s="253"/>
      <c r="K15" s="253"/>
      <c r="L15" s="253"/>
    </row>
    <row r="16" spans="1:44">
      <c r="A16" s="252" t="s">
        <v>3</v>
      </c>
      <c r="B16" s="252"/>
      <c r="C16" s="252"/>
      <c r="D16" s="252"/>
      <c r="E16" s="252"/>
      <c r="F16" s="252"/>
      <c r="G16" s="252"/>
      <c r="H16" s="252"/>
      <c r="I16" s="252"/>
      <c r="J16" s="252"/>
      <c r="K16" s="252"/>
      <c r="L16" s="252"/>
    </row>
    <row r="17" spans="1:12" ht="15.75" customHeight="1">
      <c r="L17" s="71"/>
    </row>
    <row r="18" spans="1:12" s="434" customFormat="1" ht="24.75" customHeight="1">
      <c r="A18" s="435" t="s">
        <v>321</v>
      </c>
      <c r="B18" s="435"/>
      <c r="C18" s="435"/>
      <c r="D18" s="435"/>
      <c r="E18" s="435"/>
      <c r="F18" s="435"/>
      <c r="G18" s="435"/>
      <c r="H18" s="435"/>
      <c r="I18" s="435"/>
      <c r="J18" s="435"/>
      <c r="K18" s="435"/>
      <c r="L18" s="435"/>
    </row>
    <row r="19" spans="1:12">
      <c r="A19" s="51"/>
      <c r="B19" s="51"/>
      <c r="C19" s="70"/>
      <c r="D19" s="70"/>
      <c r="E19" s="70"/>
      <c r="F19" s="70"/>
      <c r="G19" s="70"/>
      <c r="H19" s="70"/>
      <c r="I19" s="70"/>
      <c r="J19" s="70"/>
      <c r="K19" s="70"/>
      <c r="L19" s="70"/>
    </row>
    <row r="20" spans="1:12" ht="28.5" customHeight="1">
      <c r="A20" s="384" t="s">
        <v>196</v>
      </c>
      <c r="B20" s="384" t="s">
        <v>195</v>
      </c>
      <c r="C20" s="379" t="s">
        <v>257</v>
      </c>
      <c r="D20" s="379"/>
      <c r="E20" s="379"/>
      <c r="F20" s="379"/>
      <c r="G20" s="379"/>
      <c r="H20" s="379"/>
      <c r="I20" s="380" t="s">
        <v>194</v>
      </c>
      <c r="J20" s="386" t="s">
        <v>259</v>
      </c>
      <c r="K20" s="384" t="s">
        <v>193</v>
      </c>
      <c r="L20" s="385" t="s">
        <v>258</v>
      </c>
    </row>
    <row r="21" spans="1:12" ht="58.5" customHeight="1">
      <c r="A21" s="384"/>
      <c r="B21" s="384"/>
      <c r="C21" s="383" t="s">
        <v>1</v>
      </c>
      <c r="D21" s="383"/>
      <c r="E21" s="104"/>
      <c r="F21" s="105"/>
      <c r="G21" s="381" t="s">
        <v>0</v>
      </c>
      <c r="H21" s="382"/>
      <c r="I21" s="380"/>
      <c r="J21" s="387"/>
      <c r="K21" s="384"/>
      <c r="L21" s="385"/>
    </row>
    <row r="22" spans="1:12" ht="236.25">
      <c r="A22" s="384"/>
      <c r="B22" s="384"/>
      <c r="C22" s="69" t="s">
        <v>358</v>
      </c>
      <c r="D22" s="69" t="s">
        <v>191</v>
      </c>
      <c r="E22" s="69" t="s">
        <v>192</v>
      </c>
      <c r="F22" s="69" t="s">
        <v>191</v>
      </c>
      <c r="G22" s="69" t="s">
        <v>192</v>
      </c>
      <c r="H22" s="69" t="s">
        <v>191</v>
      </c>
      <c r="I22" s="380"/>
      <c r="J22" s="388"/>
      <c r="K22" s="384"/>
      <c r="L22" s="385"/>
    </row>
    <row r="23" spans="1:12">
      <c r="A23" s="54">
        <v>1</v>
      </c>
      <c r="B23" s="54">
        <v>2</v>
      </c>
      <c r="C23" s="69">
        <v>3</v>
      </c>
      <c r="D23" s="69">
        <v>4</v>
      </c>
      <c r="E23" s="69">
        <v>5</v>
      </c>
      <c r="F23" s="69">
        <v>6</v>
      </c>
      <c r="G23" s="69">
        <v>7</v>
      </c>
      <c r="H23" s="69">
        <v>8</v>
      </c>
      <c r="I23" s="69">
        <v>9</v>
      </c>
      <c r="J23" s="69">
        <v>10</v>
      </c>
      <c r="K23" s="69">
        <v>11</v>
      </c>
      <c r="L23" s="69">
        <v>12</v>
      </c>
    </row>
    <row r="24" spans="1:12">
      <c r="A24" s="62">
        <v>1</v>
      </c>
      <c r="B24" s="63" t="s">
        <v>190</v>
      </c>
      <c r="C24" s="63"/>
      <c r="D24" s="67"/>
      <c r="E24" s="67"/>
      <c r="F24" s="67"/>
      <c r="G24" s="60" t="s">
        <v>357</v>
      </c>
      <c r="H24" s="60" t="s">
        <v>357</v>
      </c>
      <c r="I24" s="60" t="s">
        <v>357</v>
      </c>
      <c r="J24" s="60" t="s">
        <v>357</v>
      </c>
      <c r="K24" s="59"/>
      <c r="L24" s="72"/>
    </row>
    <row r="25" spans="1:12" ht="21.75" customHeight="1">
      <c r="A25" s="62" t="s">
        <v>189</v>
      </c>
      <c r="B25" s="68" t="s">
        <v>264</v>
      </c>
      <c r="C25" s="60" t="s">
        <v>357</v>
      </c>
      <c r="D25" s="60" t="s">
        <v>357</v>
      </c>
      <c r="E25" s="67"/>
      <c r="F25" s="67"/>
      <c r="G25" s="60" t="s">
        <v>357</v>
      </c>
      <c r="H25" s="60" t="s">
        <v>357</v>
      </c>
      <c r="I25" s="60" t="s">
        <v>357</v>
      </c>
      <c r="J25" s="60" t="s">
        <v>357</v>
      </c>
      <c r="K25" s="59"/>
      <c r="L25" s="59"/>
    </row>
    <row r="26" spans="1:12" s="52" customFormat="1" ht="39" customHeight="1">
      <c r="A26" s="62" t="s">
        <v>188</v>
      </c>
      <c r="B26" s="68" t="s">
        <v>266</v>
      </c>
      <c r="C26" s="60" t="s">
        <v>357</v>
      </c>
      <c r="D26" s="60" t="s">
        <v>357</v>
      </c>
      <c r="E26" s="67"/>
      <c r="F26" s="67"/>
      <c r="G26" s="60" t="s">
        <v>357</v>
      </c>
      <c r="H26" s="60" t="s">
        <v>357</v>
      </c>
      <c r="I26" s="60" t="s">
        <v>357</v>
      </c>
      <c r="J26" s="60" t="s">
        <v>357</v>
      </c>
      <c r="K26" s="59"/>
      <c r="L26" s="59"/>
    </row>
    <row r="27" spans="1:12" s="52" customFormat="1" ht="70.5" customHeight="1">
      <c r="A27" s="62" t="s">
        <v>265</v>
      </c>
      <c r="B27" s="68" t="s">
        <v>270</v>
      </c>
      <c r="C27" s="60" t="s">
        <v>357</v>
      </c>
      <c r="D27" s="60" t="s">
        <v>357</v>
      </c>
      <c r="E27" s="67"/>
      <c r="F27" s="67"/>
      <c r="G27" s="60" t="s">
        <v>357</v>
      </c>
      <c r="H27" s="60" t="s">
        <v>357</v>
      </c>
      <c r="I27" s="60" t="s">
        <v>357</v>
      </c>
      <c r="J27" s="60" t="s">
        <v>357</v>
      </c>
      <c r="K27" s="59"/>
      <c r="L27" s="59"/>
    </row>
    <row r="28" spans="1:12" s="52" customFormat="1" ht="54" customHeight="1">
      <c r="A28" s="62" t="s">
        <v>187</v>
      </c>
      <c r="B28" s="68" t="s">
        <v>269</v>
      </c>
      <c r="C28" s="60" t="s">
        <v>357</v>
      </c>
      <c r="D28" s="60" t="s">
        <v>357</v>
      </c>
      <c r="E28" s="67"/>
      <c r="F28" s="67"/>
      <c r="G28" s="60" t="s">
        <v>357</v>
      </c>
      <c r="H28" s="60" t="s">
        <v>357</v>
      </c>
      <c r="I28" s="60" t="s">
        <v>357</v>
      </c>
      <c r="J28" s="60" t="s">
        <v>357</v>
      </c>
      <c r="K28" s="59"/>
      <c r="L28" s="59"/>
    </row>
    <row r="29" spans="1:12" s="52" customFormat="1" ht="42" customHeight="1">
      <c r="A29" s="62" t="s">
        <v>186</v>
      </c>
      <c r="B29" s="68" t="s">
        <v>271</v>
      </c>
      <c r="C29" s="60" t="s">
        <v>357</v>
      </c>
      <c r="D29" s="60" t="s">
        <v>357</v>
      </c>
      <c r="E29" s="67"/>
      <c r="F29" s="67"/>
      <c r="G29" s="60" t="s">
        <v>357</v>
      </c>
      <c r="H29" s="217" t="s">
        <v>357</v>
      </c>
      <c r="I29" s="60" t="s">
        <v>357</v>
      </c>
      <c r="J29" s="60" t="s">
        <v>357</v>
      </c>
      <c r="K29" s="59"/>
      <c r="L29" s="59"/>
    </row>
    <row r="30" spans="1:12" s="52" customFormat="1" ht="37.5" customHeight="1">
      <c r="A30" s="62" t="s">
        <v>185</v>
      </c>
      <c r="B30" s="61" t="s">
        <v>267</v>
      </c>
      <c r="C30" s="60">
        <v>2022</v>
      </c>
      <c r="D30" s="60">
        <v>2022</v>
      </c>
      <c r="E30" s="67"/>
      <c r="F30" s="67"/>
      <c r="G30" s="60">
        <v>2022</v>
      </c>
      <c r="H30" s="217">
        <v>2022</v>
      </c>
      <c r="I30" s="123">
        <v>100</v>
      </c>
      <c r="J30" s="123">
        <v>100</v>
      </c>
      <c r="K30" s="59"/>
      <c r="L30" s="59"/>
    </row>
    <row r="31" spans="1:12" s="52" customFormat="1" ht="31.5">
      <c r="A31" s="62" t="s">
        <v>183</v>
      </c>
      <c r="B31" s="61" t="s">
        <v>272</v>
      </c>
      <c r="C31" s="60">
        <v>2022</v>
      </c>
      <c r="D31" s="60">
        <v>2022</v>
      </c>
      <c r="E31" s="67"/>
      <c r="F31" s="67"/>
      <c r="G31" s="60">
        <v>2022</v>
      </c>
      <c r="H31" s="217">
        <v>2022</v>
      </c>
      <c r="I31" s="123">
        <v>100</v>
      </c>
      <c r="J31" s="123">
        <v>100</v>
      </c>
      <c r="K31" s="59"/>
      <c r="L31" s="59"/>
    </row>
    <row r="32" spans="1:12" s="52" customFormat="1" ht="47.25" customHeight="1">
      <c r="A32" s="62" t="s">
        <v>283</v>
      </c>
      <c r="B32" s="61" t="s">
        <v>210</v>
      </c>
      <c r="C32" s="60">
        <v>2022</v>
      </c>
      <c r="D32" s="60">
        <v>2022</v>
      </c>
      <c r="E32" s="67"/>
      <c r="F32" s="67"/>
      <c r="G32" s="145">
        <v>2023</v>
      </c>
      <c r="H32" s="145">
        <v>2023</v>
      </c>
      <c r="I32" s="123"/>
      <c r="J32" s="123"/>
      <c r="K32" s="59"/>
      <c r="L32" s="59"/>
    </row>
    <row r="33" spans="1:12" s="52" customFormat="1" ht="47.25" customHeight="1">
      <c r="A33" s="62" t="s">
        <v>284</v>
      </c>
      <c r="B33" s="61" t="s">
        <v>276</v>
      </c>
      <c r="C33" s="60" t="s">
        <v>353</v>
      </c>
      <c r="D33" s="60" t="s">
        <v>353</v>
      </c>
      <c r="E33" s="66"/>
      <c r="F33" s="66"/>
      <c r="G33" s="60" t="s">
        <v>353</v>
      </c>
      <c r="H33" s="217" t="s">
        <v>353</v>
      </c>
      <c r="I33" s="123"/>
      <c r="J33" s="123"/>
      <c r="K33" s="66"/>
      <c r="L33" s="59"/>
    </row>
    <row r="34" spans="1:12" s="52" customFormat="1" ht="49.5" customHeight="1">
      <c r="A34" s="62" t="s">
        <v>285</v>
      </c>
      <c r="B34" s="61" t="s">
        <v>184</v>
      </c>
      <c r="C34" s="60">
        <v>2022</v>
      </c>
      <c r="D34" s="60">
        <v>2022</v>
      </c>
      <c r="E34" s="66"/>
      <c r="F34" s="66"/>
      <c r="G34" s="145">
        <v>2023</v>
      </c>
      <c r="H34" s="145">
        <v>2023</v>
      </c>
      <c r="I34" s="123"/>
      <c r="J34" s="123"/>
      <c r="K34" s="66"/>
      <c r="L34" s="59"/>
    </row>
    <row r="35" spans="1:12" ht="37.5" customHeight="1">
      <c r="A35" s="62" t="s">
        <v>286</v>
      </c>
      <c r="B35" s="61" t="s">
        <v>268</v>
      </c>
      <c r="C35" s="60" t="s">
        <v>353</v>
      </c>
      <c r="D35" s="60" t="s">
        <v>353</v>
      </c>
      <c r="E35" s="65"/>
      <c r="F35" s="64"/>
      <c r="G35" s="60" t="s">
        <v>353</v>
      </c>
      <c r="H35" s="217" t="s">
        <v>353</v>
      </c>
      <c r="I35" s="123"/>
      <c r="J35" s="123"/>
      <c r="K35" s="59"/>
      <c r="L35" s="59"/>
    </row>
    <row r="36" spans="1:12">
      <c r="A36" s="62" t="s">
        <v>287</v>
      </c>
      <c r="B36" s="61" t="s">
        <v>182</v>
      </c>
      <c r="C36" s="60">
        <v>2023</v>
      </c>
      <c r="D36" s="60">
        <v>2023</v>
      </c>
      <c r="E36" s="65"/>
      <c r="F36" s="64"/>
      <c r="G36" s="60">
        <v>2022</v>
      </c>
      <c r="H36" s="217">
        <v>2022</v>
      </c>
      <c r="I36" s="123">
        <v>100</v>
      </c>
      <c r="J36" s="123">
        <v>100</v>
      </c>
      <c r="K36" s="59"/>
      <c r="L36" s="59"/>
    </row>
    <row r="37" spans="1:12">
      <c r="A37" s="62" t="s">
        <v>288</v>
      </c>
      <c r="B37" s="63" t="s">
        <v>181</v>
      </c>
      <c r="C37" s="60"/>
      <c r="D37" s="60"/>
      <c r="E37" s="59"/>
      <c r="F37" s="59"/>
      <c r="G37" s="146"/>
      <c r="H37" s="146"/>
      <c r="I37" s="59"/>
      <c r="J37" s="59"/>
      <c r="K37" s="59"/>
      <c r="L37" s="59"/>
    </row>
    <row r="38" spans="1:12" ht="63">
      <c r="A38" s="62">
        <v>2</v>
      </c>
      <c r="B38" s="61" t="s">
        <v>273</v>
      </c>
      <c r="C38" s="60">
        <v>2023</v>
      </c>
      <c r="D38" s="60">
        <v>2023</v>
      </c>
      <c r="E38" s="59"/>
      <c r="F38" s="59"/>
      <c r="G38" s="60">
        <v>2023</v>
      </c>
      <c r="H38" s="217">
        <v>2023</v>
      </c>
      <c r="I38" s="123"/>
      <c r="J38" s="123"/>
      <c r="K38" s="59"/>
      <c r="L38" s="59"/>
    </row>
    <row r="39" spans="1:12" ht="33.75" customHeight="1">
      <c r="A39" s="62" t="s">
        <v>180</v>
      </c>
      <c r="B39" s="61" t="s">
        <v>275</v>
      </c>
      <c r="C39" s="60" t="s">
        <v>374</v>
      </c>
      <c r="D39" s="60" t="s">
        <v>374</v>
      </c>
      <c r="E39" s="59"/>
      <c r="F39" s="59"/>
      <c r="G39" s="60" t="s">
        <v>381</v>
      </c>
      <c r="H39" s="217" t="s">
        <v>381</v>
      </c>
      <c r="I39" s="123"/>
      <c r="J39" s="123"/>
      <c r="K39" s="59"/>
      <c r="L39" s="59"/>
    </row>
    <row r="40" spans="1:12" ht="63" customHeight="1">
      <c r="A40" s="62" t="s">
        <v>179</v>
      </c>
      <c r="B40" s="63" t="s">
        <v>350</v>
      </c>
      <c r="C40" s="60"/>
      <c r="D40" s="60"/>
      <c r="E40" s="59"/>
      <c r="F40" s="59"/>
      <c r="G40" s="146"/>
      <c r="H40" s="146"/>
      <c r="I40" s="59"/>
      <c r="J40" s="59"/>
      <c r="K40" s="59"/>
      <c r="L40" s="59"/>
    </row>
    <row r="41" spans="1:12" ht="58.5" customHeight="1">
      <c r="A41" s="62">
        <v>3</v>
      </c>
      <c r="B41" s="61" t="s">
        <v>274</v>
      </c>
      <c r="C41" s="60" t="s">
        <v>374</v>
      </c>
      <c r="D41" s="60" t="s">
        <v>374</v>
      </c>
      <c r="E41" s="59"/>
      <c r="F41" s="59"/>
      <c r="G41" s="60" t="s">
        <v>381</v>
      </c>
      <c r="H41" s="217" t="s">
        <v>381</v>
      </c>
      <c r="I41" s="123"/>
      <c r="J41" s="123"/>
      <c r="K41" s="59"/>
      <c r="L41" s="59"/>
    </row>
    <row r="42" spans="1:12" ht="34.5" customHeight="1">
      <c r="A42" s="62" t="s">
        <v>178</v>
      </c>
      <c r="B42" s="61" t="s">
        <v>176</v>
      </c>
      <c r="C42" s="60" t="s">
        <v>374</v>
      </c>
      <c r="D42" s="60" t="s">
        <v>374</v>
      </c>
      <c r="E42" s="59"/>
      <c r="F42" s="59"/>
      <c r="G42" s="60" t="s">
        <v>381</v>
      </c>
      <c r="H42" s="217" t="s">
        <v>381</v>
      </c>
      <c r="I42" s="123"/>
      <c r="J42" s="123"/>
      <c r="K42" s="59"/>
      <c r="L42" s="59"/>
    </row>
    <row r="43" spans="1:12" ht="24.75" customHeight="1">
      <c r="A43" s="62" t="s">
        <v>177</v>
      </c>
      <c r="B43" s="61" t="s">
        <v>174</v>
      </c>
      <c r="C43" s="60" t="s">
        <v>374</v>
      </c>
      <c r="D43" s="60" t="s">
        <v>374</v>
      </c>
      <c r="E43" s="59"/>
      <c r="F43" s="59"/>
      <c r="G43" s="60" t="s">
        <v>381</v>
      </c>
      <c r="H43" s="217" t="s">
        <v>381</v>
      </c>
      <c r="I43" s="123"/>
      <c r="J43" s="123"/>
      <c r="K43" s="59"/>
      <c r="L43" s="59"/>
    </row>
    <row r="44" spans="1:12" ht="90.75" customHeight="1">
      <c r="A44" s="62" t="s">
        <v>175</v>
      </c>
      <c r="B44" s="61" t="s">
        <v>279</v>
      </c>
      <c r="C44" s="124" t="s">
        <v>353</v>
      </c>
      <c r="D44" s="124" t="s">
        <v>353</v>
      </c>
      <c r="E44" s="121"/>
      <c r="F44" s="121"/>
      <c r="G44" s="124" t="s">
        <v>353</v>
      </c>
      <c r="H44" s="217" t="s">
        <v>353</v>
      </c>
      <c r="I44" s="59"/>
      <c r="J44" s="59"/>
      <c r="K44" s="59"/>
      <c r="L44" s="59"/>
    </row>
    <row r="45" spans="1:12" ht="167.25" customHeight="1">
      <c r="A45" s="62" t="s">
        <v>173</v>
      </c>
      <c r="B45" s="61" t="s">
        <v>277</v>
      </c>
      <c r="C45" s="124" t="s">
        <v>353</v>
      </c>
      <c r="D45" s="124" t="s">
        <v>353</v>
      </c>
      <c r="E45" s="121"/>
      <c r="F45" s="121"/>
      <c r="G45" s="124" t="s">
        <v>353</v>
      </c>
      <c r="H45" s="217" t="s">
        <v>353</v>
      </c>
      <c r="I45" s="59"/>
      <c r="J45" s="59"/>
      <c r="K45" s="59"/>
      <c r="L45" s="59"/>
    </row>
    <row r="46" spans="1:12" ht="30.75" customHeight="1">
      <c r="A46" s="62" t="s">
        <v>171</v>
      </c>
      <c r="B46" s="61" t="s">
        <v>172</v>
      </c>
      <c r="C46" s="60">
        <v>2025</v>
      </c>
      <c r="D46" s="60">
        <v>2025</v>
      </c>
      <c r="E46" s="60">
        <v>2025</v>
      </c>
      <c r="F46" s="60">
        <v>2025</v>
      </c>
      <c r="G46" s="60">
        <v>2025</v>
      </c>
      <c r="H46" s="60">
        <v>2025</v>
      </c>
      <c r="I46" s="123"/>
      <c r="J46" s="123"/>
      <c r="K46" s="59"/>
      <c r="L46" s="59"/>
    </row>
    <row r="47" spans="1:12" ht="37.5" customHeight="1">
      <c r="A47" s="62" t="s">
        <v>289</v>
      </c>
      <c r="B47" s="63" t="s">
        <v>170</v>
      </c>
      <c r="C47" s="124"/>
      <c r="D47" s="124"/>
      <c r="E47" s="59"/>
      <c r="F47" s="59"/>
      <c r="G47" s="146"/>
      <c r="H47" s="146"/>
      <c r="I47" s="59"/>
      <c r="J47" s="59"/>
      <c r="K47" s="59"/>
      <c r="L47" s="59"/>
    </row>
    <row r="48" spans="1:12" ht="35.25" customHeight="1">
      <c r="A48" s="62">
        <v>4</v>
      </c>
      <c r="B48" s="61" t="s">
        <v>168</v>
      </c>
      <c r="C48" s="60">
        <v>2025</v>
      </c>
      <c r="D48" s="60">
        <v>2025</v>
      </c>
      <c r="E48" s="60">
        <v>2025</v>
      </c>
      <c r="F48" s="60">
        <v>2025</v>
      </c>
      <c r="G48" s="60">
        <v>2025</v>
      </c>
      <c r="H48" s="60">
        <v>2025</v>
      </c>
      <c r="I48" s="123"/>
      <c r="J48" s="123"/>
      <c r="K48" s="59"/>
      <c r="L48" s="59"/>
    </row>
    <row r="49" spans="1:12" ht="86.25" customHeight="1">
      <c r="A49" s="62" t="s">
        <v>169</v>
      </c>
      <c r="B49" s="61" t="s">
        <v>278</v>
      </c>
      <c r="C49" s="60">
        <v>2025</v>
      </c>
      <c r="D49" s="60">
        <v>2025</v>
      </c>
      <c r="E49" s="60">
        <v>2025</v>
      </c>
      <c r="F49" s="60">
        <v>2025</v>
      </c>
      <c r="G49" s="60">
        <v>2025</v>
      </c>
      <c r="H49" s="60">
        <v>2025</v>
      </c>
      <c r="I49" s="59"/>
      <c r="J49" s="59"/>
      <c r="K49" s="59"/>
      <c r="L49" s="59"/>
    </row>
    <row r="50" spans="1:12" ht="77.25" customHeight="1">
      <c r="A50" s="62" t="s">
        <v>167</v>
      </c>
      <c r="B50" s="61" t="s">
        <v>280</v>
      </c>
      <c r="C50" s="124" t="s">
        <v>353</v>
      </c>
      <c r="D50" s="124" t="s">
        <v>353</v>
      </c>
      <c r="E50" s="59"/>
      <c r="F50" s="59"/>
      <c r="G50" s="124" t="s">
        <v>353</v>
      </c>
      <c r="H50" s="217" t="s">
        <v>353</v>
      </c>
      <c r="I50" s="59"/>
      <c r="J50" s="59"/>
      <c r="K50" s="59"/>
      <c r="L50" s="59"/>
    </row>
    <row r="51" spans="1:12" ht="71.25" customHeight="1">
      <c r="A51" s="62" t="s">
        <v>165</v>
      </c>
      <c r="B51" s="61" t="s">
        <v>166</v>
      </c>
      <c r="C51" s="124" t="s">
        <v>353</v>
      </c>
      <c r="D51" s="124" t="s">
        <v>353</v>
      </c>
      <c r="E51" s="59"/>
      <c r="F51" s="59"/>
      <c r="G51" s="124" t="s">
        <v>353</v>
      </c>
      <c r="H51" s="217" t="s">
        <v>353</v>
      </c>
      <c r="I51" s="123"/>
      <c r="J51" s="123"/>
      <c r="K51" s="59"/>
      <c r="L51" s="59"/>
    </row>
    <row r="52" spans="1:12" ht="48" customHeight="1">
      <c r="A52" s="62" t="s">
        <v>163</v>
      </c>
      <c r="B52" s="108" t="s">
        <v>281</v>
      </c>
      <c r="C52" s="60">
        <v>2025</v>
      </c>
      <c r="D52" s="60">
        <v>2025</v>
      </c>
      <c r="E52" s="60">
        <v>2025</v>
      </c>
      <c r="F52" s="60">
        <v>2025</v>
      </c>
      <c r="G52" s="60">
        <v>2025</v>
      </c>
      <c r="H52" s="60">
        <v>2025</v>
      </c>
      <c r="I52" s="123"/>
      <c r="J52" s="123"/>
      <c r="K52" s="59"/>
      <c r="L52" s="59"/>
    </row>
    <row r="53" spans="1:12" ht="46.5" customHeight="1">
      <c r="A53" s="62" t="s">
        <v>282</v>
      </c>
      <c r="B53" s="61" t="s">
        <v>164</v>
      </c>
      <c r="C53" s="124" t="s">
        <v>353</v>
      </c>
      <c r="D53" s="124" t="s">
        <v>353</v>
      </c>
      <c r="E53" s="59"/>
      <c r="F53" s="59"/>
      <c r="G53" s="124" t="s">
        <v>353</v>
      </c>
      <c r="H53" s="217" t="s">
        <v>353</v>
      </c>
      <c r="I53" s="123"/>
      <c r="J53" s="123"/>
      <c r="K53" s="59"/>
      <c r="L53" s="59"/>
    </row>
  </sheetData>
  <mergeCells count="21">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9"/>
    <col min="2" max="2" width="57.85546875" style="125"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20" t="s">
        <v>65</v>
      </c>
    </row>
    <row r="2" spans="1:29" ht="18.75">
      <c r="A2" s="50"/>
      <c r="AC2" s="221" t="s">
        <v>7</v>
      </c>
    </row>
    <row r="3" spans="1:29" ht="18.75">
      <c r="A3" s="50"/>
      <c r="AC3" s="221" t="s">
        <v>64</v>
      </c>
    </row>
    <row r="4" spans="1:29" ht="18.75" customHeight="1">
      <c r="A4" s="251" t="s">
        <v>541</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c r="A5" s="50"/>
      <c r="AC5" s="221"/>
    </row>
    <row r="6" spans="1:29" ht="18.75">
      <c r="A6" s="255" t="s">
        <v>6</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c r="A7" s="11"/>
      <c r="B7" s="135"/>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c r="A8" s="378" t="s">
        <v>359</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c r="A10" s="11"/>
      <c r="B10" s="135"/>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c r="A11" s="378" t="str">
        <f>'6.1. Паспорт сетевой график'!A12:L12</f>
        <v>J_P018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c r="A12" s="252" t="s">
        <v>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c r="A13" s="9"/>
      <c r="B13" s="136"/>
      <c r="C13" s="9"/>
      <c r="D13" s="9"/>
      <c r="E13" s="9"/>
      <c r="F13" s="9"/>
      <c r="G13" s="9"/>
      <c r="H13" s="9"/>
      <c r="I13" s="9"/>
      <c r="J13" s="224"/>
      <c r="K13" s="224"/>
      <c r="L13" s="224"/>
      <c r="M13" s="224"/>
      <c r="N13" s="224"/>
      <c r="O13" s="224"/>
      <c r="P13" s="224"/>
      <c r="Q13" s="224"/>
      <c r="R13" s="224"/>
      <c r="S13" s="224"/>
      <c r="T13" s="224"/>
      <c r="U13" s="224"/>
      <c r="V13" s="224"/>
      <c r="W13" s="224"/>
      <c r="X13" s="224"/>
      <c r="Y13" s="224"/>
      <c r="Z13" s="224"/>
      <c r="AA13" s="224"/>
      <c r="AB13" s="224"/>
      <c r="AC13" s="224"/>
    </row>
    <row r="14" spans="1:29">
      <c r="A14" s="378" t="str">
        <f>'6.1. Паспорт сетевой график'!A15:L15</f>
        <v>Техническое перевооружение линии продольного электроснабжения ВЛ-10 кВ ПЭ-ДУ на участке Пачелма-Хутор</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c r="A15" s="252" t="s">
        <v>3</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ht="18.75">
      <c r="A17" s="429" t="s">
        <v>322</v>
      </c>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row>
    <row r="18" spans="1:32">
      <c r="A18" s="50"/>
    </row>
    <row r="19" spans="1:32" ht="33" customHeight="1">
      <c r="A19" s="401" t="s">
        <v>162</v>
      </c>
      <c r="B19" s="403" t="s">
        <v>161</v>
      </c>
      <c r="C19" s="384" t="s">
        <v>160</v>
      </c>
      <c r="D19" s="384"/>
      <c r="E19" s="379" t="s">
        <v>159</v>
      </c>
      <c r="F19" s="379"/>
      <c r="G19" s="401" t="s">
        <v>542</v>
      </c>
      <c r="H19" s="393" t="s">
        <v>543</v>
      </c>
      <c r="I19" s="394"/>
      <c r="J19" s="394"/>
      <c r="K19" s="394"/>
      <c r="L19" s="393" t="s">
        <v>544</v>
      </c>
      <c r="M19" s="394"/>
      <c r="N19" s="394"/>
      <c r="O19" s="394"/>
      <c r="P19" s="393" t="s">
        <v>545</v>
      </c>
      <c r="Q19" s="394"/>
      <c r="R19" s="394"/>
      <c r="S19" s="394"/>
      <c r="T19" s="393" t="s">
        <v>546</v>
      </c>
      <c r="U19" s="394"/>
      <c r="V19" s="394"/>
      <c r="W19" s="394"/>
      <c r="X19" s="393" t="s">
        <v>547</v>
      </c>
      <c r="Y19" s="394"/>
      <c r="Z19" s="394"/>
      <c r="AA19" s="394"/>
      <c r="AB19" s="395" t="s">
        <v>158</v>
      </c>
      <c r="AC19" s="396"/>
      <c r="AD19" s="57"/>
      <c r="AE19" s="57"/>
      <c r="AF19" s="57"/>
    </row>
    <row r="20" spans="1:32" ht="99.75" customHeight="1">
      <c r="A20" s="402"/>
      <c r="B20" s="404"/>
      <c r="C20" s="384"/>
      <c r="D20" s="384"/>
      <c r="E20" s="379"/>
      <c r="F20" s="379"/>
      <c r="G20" s="402"/>
      <c r="H20" s="384" t="s">
        <v>548</v>
      </c>
      <c r="I20" s="384"/>
      <c r="J20" s="384" t="s">
        <v>157</v>
      </c>
      <c r="K20" s="384"/>
      <c r="L20" s="384" t="s">
        <v>548</v>
      </c>
      <c r="M20" s="384"/>
      <c r="N20" s="384" t="s">
        <v>157</v>
      </c>
      <c r="O20" s="384"/>
      <c r="P20" s="384" t="s">
        <v>548</v>
      </c>
      <c r="Q20" s="384"/>
      <c r="R20" s="384" t="s">
        <v>157</v>
      </c>
      <c r="S20" s="384"/>
      <c r="T20" s="384" t="s">
        <v>548</v>
      </c>
      <c r="U20" s="384"/>
      <c r="V20" s="384" t="s">
        <v>157</v>
      </c>
      <c r="W20" s="384"/>
      <c r="X20" s="384" t="s">
        <v>548</v>
      </c>
      <c r="Y20" s="384"/>
      <c r="Z20" s="384" t="s">
        <v>157</v>
      </c>
      <c r="AA20" s="384"/>
      <c r="AB20" s="397"/>
      <c r="AC20" s="398"/>
    </row>
    <row r="21" spans="1:32" ht="89.25" customHeight="1">
      <c r="A21" s="383"/>
      <c r="B21" s="405"/>
      <c r="C21" s="239" t="s">
        <v>1</v>
      </c>
      <c r="D21" s="239" t="s">
        <v>157</v>
      </c>
      <c r="E21" s="225" t="s">
        <v>549</v>
      </c>
      <c r="F21" s="225" t="s">
        <v>550</v>
      </c>
      <c r="G21" s="383"/>
      <c r="H21" s="226" t="s">
        <v>307</v>
      </c>
      <c r="I21" s="226" t="s">
        <v>308</v>
      </c>
      <c r="J21" s="226" t="s">
        <v>307</v>
      </c>
      <c r="K21" s="226" t="s">
        <v>308</v>
      </c>
      <c r="L21" s="226" t="s">
        <v>307</v>
      </c>
      <c r="M21" s="226" t="s">
        <v>308</v>
      </c>
      <c r="N21" s="226" t="s">
        <v>307</v>
      </c>
      <c r="O21" s="226" t="s">
        <v>308</v>
      </c>
      <c r="P21" s="226" t="s">
        <v>307</v>
      </c>
      <c r="Q21" s="226" t="s">
        <v>308</v>
      </c>
      <c r="R21" s="226" t="s">
        <v>307</v>
      </c>
      <c r="S21" s="226" t="s">
        <v>308</v>
      </c>
      <c r="T21" s="226" t="s">
        <v>307</v>
      </c>
      <c r="U21" s="226" t="s">
        <v>308</v>
      </c>
      <c r="V21" s="226" t="s">
        <v>307</v>
      </c>
      <c r="W21" s="226" t="s">
        <v>308</v>
      </c>
      <c r="X21" s="226" t="s">
        <v>307</v>
      </c>
      <c r="Y21" s="226" t="s">
        <v>308</v>
      </c>
      <c r="Z21" s="226" t="s">
        <v>307</v>
      </c>
      <c r="AA21" s="226" t="s">
        <v>308</v>
      </c>
      <c r="AB21" s="239" t="s">
        <v>548</v>
      </c>
      <c r="AC21" s="239" t="s">
        <v>157</v>
      </c>
    </row>
    <row r="22" spans="1:32" ht="19.5" customHeight="1">
      <c r="A22" s="238">
        <v>1</v>
      </c>
      <c r="B22" s="127">
        <v>2</v>
      </c>
      <c r="C22" s="238">
        <v>3</v>
      </c>
      <c r="D22" s="238">
        <v>4</v>
      </c>
      <c r="E22" s="238">
        <v>5</v>
      </c>
      <c r="F22" s="238">
        <v>6</v>
      </c>
      <c r="G22" s="238">
        <v>7</v>
      </c>
      <c r="H22" s="238">
        <v>8</v>
      </c>
      <c r="I22" s="238">
        <v>9</v>
      </c>
      <c r="J22" s="238">
        <v>10</v>
      </c>
      <c r="K22" s="238">
        <v>11</v>
      </c>
      <c r="L22" s="238">
        <v>12</v>
      </c>
      <c r="M22" s="238">
        <v>13</v>
      </c>
      <c r="N22" s="238">
        <v>14</v>
      </c>
      <c r="O22" s="238">
        <v>15</v>
      </c>
      <c r="P22" s="238">
        <v>16</v>
      </c>
      <c r="Q22" s="238">
        <v>17</v>
      </c>
      <c r="R22" s="238">
        <v>18</v>
      </c>
      <c r="S22" s="238">
        <v>19</v>
      </c>
      <c r="T22" s="238">
        <v>20</v>
      </c>
      <c r="U22" s="238">
        <v>21</v>
      </c>
      <c r="V22" s="238">
        <v>22</v>
      </c>
      <c r="W22" s="238">
        <v>23</v>
      </c>
      <c r="X22" s="238">
        <v>24</v>
      </c>
      <c r="Y22" s="238">
        <v>25</v>
      </c>
      <c r="Z22" s="238">
        <v>26</v>
      </c>
      <c r="AA22" s="238">
        <v>27</v>
      </c>
      <c r="AB22" s="238">
        <v>28</v>
      </c>
      <c r="AC22" s="238">
        <v>29</v>
      </c>
    </row>
    <row r="23" spans="1:32" ht="47.25" customHeight="1">
      <c r="A23" s="56">
        <v>1</v>
      </c>
      <c r="B23" s="137" t="s">
        <v>156</v>
      </c>
      <c r="C23" s="243">
        <f>AB23</f>
        <v>19.918800000000001</v>
      </c>
      <c r="D23" s="243">
        <f>AC23</f>
        <v>24.697199999999999</v>
      </c>
      <c r="E23" s="244">
        <v>0</v>
      </c>
      <c r="F23" s="244">
        <f>AB23</f>
        <v>19.918800000000001</v>
      </c>
      <c r="G23" s="244">
        <f>G24+G25+G26+G27+G28</f>
        <v>79.037000000000006</v>
      </c>
      <c r="H23" s="227">
        <f>H29*1.2</f>
        <v>19.918800000000001</v>
      </c>
      <c r="I23" s="227">
        <f t="shared" ref="I23:AA23" si="0">I29*1.2</f>
        <v>0</v>
      </c>
      <c r="J23" s="227">
        <f t="shared" si="0"/>
        <v>24.697199999999999</v>
      </c>
      <c r="K23" s="227">
        <f t="shared" si="0"/>
        <v>0</v>
      </c>
      <c r="L23" s="227">
        <f t="shared" si="0"/>
        <v>0</v>
      </c>
      <c r="M23" s="227">
        <f t="shared" si="0"/>
        <v>0</v>
      </c>
      <c r="N23" s="227">
        <f t="shared" ref="N23:O23" si="1">N29*1.2</f>
        <v>0</v>
      </c>
      <c r="O23" s="227">
        <f t="shared" si="1"/>
        <v>0</v>
      </c>
      <c r="P23" s="227">
        <f t="shared" ref="P23:Q23" si="2">P29*1.2</f>
        <v>0</v>
      </c>
      <c r="Q23" s="227">
        <f t="shared" si="2"/>
        <v>0</v>
      </c>
      <c r="R23" s="227">
        <f t="shared" ref="R23:U23" si="3">R29*1.2</f>
        <v>0</v>
      </c>
      <c r="S23" s="227">
        <f t="shared" si="3"/>
        <v>0</v>
      </c>
      <c r="T23" s="227">
        <f t="shared" si="3"/>
        <v>0</v>
      </c>
      <c r="U23" s="227">
        <f t="shared" si="3"/>
        <v>0</v>
      </c>
      <c r="V23" s="227">
        <f t="shared" si="0"/>
        <v>0</v>
      </c>
      <c r="W23" s="227">
        <f t="shared" si="0"/>
        <v>0</v>
      </c>
      <c r="X23" s="227">
        <f t="shared" si="0"/>
        <v>0</v>
      </c>
      <c r="Y23" s="227">
        <f t="shared" si="0"/>
        <v>0</v>
      </c>
      <c r="Z23" s="227">
        <f t="shared" si="0"/>
        <v>0</v>
      </c>
      <c r="AA23" s="227">
        <f t="shared" si="0"/>
        <v>0</v>
      </c>
      <c r="AB23" s="227">
        <f>H23+L23+P23+T23+X23</f>
        <v>19.918800000000001</v>
      </c>
      <c r="AC23" s="228">
        <f>J23+N23+R23+V23+Z23</f>
        <v>24.697199999999999</v>
      </c>
      <c r="AF23" s="219"/>
    </row>
    <row r="24" spans="1:32" ht="31.5" customHeight="1">
      <c r="A24" s="55" t="s">
        <v>155</v>
      </c>
      <c r="B24" s="138" t="s">
        <v>154</v>
      </c>
      <c r="C24" s="245">
        <f t="shared" ref="C24:D63" si="4">AB24</f>
        <v>0</v>
      </c>
      <c r="D24" s="245">
        <f t="shared" si="4"/>
        <v>0</v>
      </c>
      <c r="E24" s="246">
        <v>0</v>
      </c>
      <c r="F24" s="246">
        <f t="shared" ref="F24:F63" si="5">AB24</f>
        <v>0</v>
      </c>
      <c r="G24" s="246">
        <v>0</v>
      </c>
      <c r="H24" s="229">
        <v>0</v>
      </c>
      <c r="I24" s="229">
        <v>0</v>
      </c>
      <c r="J24" s="229">
        <v>0</v>
      </c>
      <c r="K24" s="229">
        <v>0</v>
      </c>
      <c r="L24" s="229">
        <v>0</v>
      </c>
      <c r="M24" s="229">
        <v>0</v>
      </c>
      <c r="N24" s="229">
        <v>0</v>
      </c>
      <c r="O24" s="229">
        <v>0</v>
      </c>
      <c r="P24" s="229">
        <v>0</v>
      </c>
      <c r="Q24" s="229">
        <v>0</v>
      </c>
      <c r="R24" s="229">
        <v>0</v>
      </c>
      <c r="S24" s="229">
        <v>0</v>
      </c>
      <c r="T24" s="229">
        <v>0</v>
      </c>
      <c r="U24" s="229">
        <v>0</v>
      </c>
      <c r="V24" s="229">
        <v>0</v>
      </c>
      <c r="W24" s="229">
        <v>0</v>
      </c>
      <c r="X24" s="229">
        <v>0</v>
      </c>
      <c r="Y24" s="229">
        <v>0</v>
      </c>
      <c r="Z24" s="229">
        <v>0</v>
      </c>
      <c r="AA24" s="229">
        <v>0</v>
      </c>
      <c r="AB24" s="229">
        <f t="shared" ref="AB24:AB63" si="6">H24+L24+P24+T24+X24</f>
        <v>0</v>
      </c>
      <c r="AC24" s="247">
        <f t="shared" ref="AC24:AC63" si="7">J24+N24+R24+V24+Z24</f>
        <v>0</v>
      </c>
      <c r="AF24" s="219"/>
    </row>
    <row r="25" spans="1:32" ht="31.5" customHeight="1">
      <c r="A25" s="55" t="s">
        <v>153</v>
      </c>
      <c r="B25" s="138" t="s">
        <v>152</v>
      </c>
      <c r="C25" s="245">
        <f t="shared" si="4"/>
        <v>0</v>
      </c>
      <c r="D25" s="245">
        <f t="shared" si="4"/>
        <v>0</v>
      </c>
      <c r="E25" s="246">
        <v>0</v>
      </c>
      <c r="F25" s="246">
        <f t="shared" si="5"/>
        <v>0</v>
      </c>
      <c r="G25" s="246">
        <v>0</v>
      </c>
      <c r="H25" s="229">
        <v>0</v>
      </c>
      <c r="I25" s="229">
        <v>0</v>
      </c>
      <c r="J25" s="229">
        <v>0</v>
      </c>
      <c r="K25" s="229">
        <v>0</v>
      </c>
      <c r="L25" s="229">
        <v>0</v>
      </c>
      <c r="M25" s="229">
        <v>0</v>
      </c>
      <c r="N25" s="229">
        <v>0</v>
      </c>
      <c r="O25" s="229">
        <v>0</v>
      </c>
      <c r="P25" s="229">
        <v>0</v>
      </c>
      <c r="Q25" s="229">
        <v>0</v>
      </c>
      <c r="R25" s="229">
        <v>0</v>
      </c>
      <c r="S25" s="229">
        <v>0</v>
      </c>
      <c r="T25" s="229">
        <v>0</v>
      </c>
      <c r="U25" s="229">
        <v>0</v>
      </c>
      <c r="V25" s="229">
        <v>0</v>
      </c>
      <c r="W25" s="229">
        <v>0</v>
      </c>
      <c r="X25" s="229">
        <v>0</v>
      </c>
      <c r="Y25" s="229">
        <v>0</v>
      </c>
      <c r="Z25" s="229">
        <v>0</v>
      </c>
      <c r="AA25" s="229">
        <v>0</v>
      </c>
      <c r="AB25" s="229">
        <f t="shared" si="6"/>
        <v>0</v>
      </c>
      <c r="AC25" s="247">
        <f t="shared" si="7"/>
        <v>0</v>
      </c>
      <c r="AE25" s="219"/>
    </row>
    <row r="26" spans="1:32" ht="31.5" customHeight="1">
      <c r="A26" s="55" t="s">
        <v>151</v>
      </c>
      <c r="B26" s="138" t="s">
        <v>263</v>
      </c>
      <c r="C26" s="245">
        <f t="shared" si="4"/>
        <v>19.919</v>
      </c>
      <c r="D26" s="245">
        <f t="shared" si="4"/>
        <v>24.696999999999999</v>
      </c>
      <c r="E26" s="246">
        <v>0</v>
      </c>
      <c r="F26" s="246">
        <f t="shared" si="5"/>
        <v>19.919</v>
      </c>
      <c r="G26" s="246">
        <v>21.599</v>
      </c>
      <c r="H26" s="229">
        <v>19.919</v>
      </c>
      <c r="I26" s="245" t="s">
        <v>551</v>
      </c>
      <c r="J26" s="229">
        <v>24.696999999999999</v>
      </c>
      <c r="K26" s="245" t="s">
        <v>551</v>
      </c>
      <c r="L26" s="229">
        <v>0</v>
      </c>
      <c r="M26" s="229">
        <v>0</v>
      </c>
      <c r="N26" s="229">
        <v>0</v>
      </c>
      <c r="O26" s="229">
        <v>0</v>
      </c>
      <c r="P26" s="229">
        <v>0</v>
      </c>
      <c r="Q26" s="229">
        <v>0</v>
      </c>
      <c r="R26" s="229">
        <v>0</v>
      </c>
      <c r="S26" s="229">
        <v>0</v>
      </c>
      <c r="T26" s="229">
        <v>0</v>
      </c>
      <c r="U26" s="229">
        <v>0</v>
      </c>
      <c r="V26" s="229">
        <v>0</v>
      </c>
      <c r="W26" s="229">
        <v>0</v>
      </c>
      <c r="X26" s="229">
        <v>0</v>
      </c>
      <c r="Y26" s="229">
        <v>0</v>
      </c>
      <c r="Z26" s="229">
        <v>0</v>
      </c>
      <c r="AA26" s="229">
        <v>0</v>
      </c>
      <c r="AB26" s="229">
        <f t="shared" si="6"/>
        <v>19.919</v>
      </c>
      <c r="AC26" s="247">
        <f t="shared" si="7"/>
        <v>24.696999999999999</v>
      </c>
      <c r="AE26" s="219"/>
    </row>
    <row r="27" spans="1:32" ht="31.5" customHeight="1">
      <c r="A27" s="55" t="s">
        <v>150</v>
      </c>
      <c r="B27" s="138" t="s">
        <v>552</v>
      </c>
      <c r="C27" s="245">
        <f t="shared" si="4"/>
        <v>0</v>
      </c>
      <c r="D27" s="245">
        <f t="shared" si="4"/>
        <v>0</v>
      </c>
      <c r="E27" s="246">
        <v>0</v>
      </c>
      <c r="F27" s="246">
        <f t="shared" si="5"/>
        <v>0</v>
      </c>
      <c r="G27" s="246">
        <v>0</v>
      </c>
      <c r="H27" s="229">
        <v>0</v>
      </c>
      <c r="I27" s="229">
        <v>0</v>
      </c>
      <c r="J27" s="229">
        <v>0</v>
      </c>
      <c r="K27" s="229">
        <v>0</v>
      </c>
      <c r="L27" s="229">
        <v>0</v>
      </c>
      <c r="M27" s="229">
        <v>0</v>
      </c>
      <c r="N27" s="229">
        <v>0</v>
      </c>
      <c r="O27" s="229">
        <v>0</v>
      </c>
      <c r="P27" s="229">
        <v>0</v>
      </c>
      <c r="Q27" s="229">
        <v>0</v>
      </c>
      <c r="R27" s="229">
        <v>0</v>
      </c>
      <c r="S27" s="229">
        <v>0</v>
      </c>
      <c r="T27" s="229">
        <v>0</v>
      </c>
      <c r="U27" s="229">
        <v>0</v>
      </c>
      <c r="V27" s="229">
        <v>0</v>
      </c>
      <c r="W27" s="229">
        <v>0</v>
      </c>
      <c r="X27" s="229">
        <v>0</v>
      </c>
      <c r="Y27" s="229">
        <v>0</v>
      </c>
      <c r="Z27" s="229">
        <v>0</v>
      </c>
      <c r="AA27" s="229">
        <v>0</v>
      </c>
      <c r="AB27" s="229">
        <f t="shared" si="6"/>
        <v>0</v>
      </c>
      <c r="AC27" s="247">
        <f t="shared" si="7"/>
        <v>0</v>
      </c>
      <c r="AE27" s="219"/>
    </row>
    <row r="28" spans="1:32" ht="31.5" customHeight="1">
      <c r="A28" s="55" t="s">
        <v>149</v>
      </c>
      <c r="B28" s="139" t="s">
        <v>148</v>
      </c>
      <c r="C28" s="245">
        <f t="shared" si="4"/>
        <v>-1.9999999999953388E-4</v>
      </c>
      <c r="D28" s="245">
        <f t="shared" si="4"/>
        <v>1.9999999999953388E-4</v>
      </c>
      <c r="E28" s="246">
        <v>0</v>
      </c>
      <c r="F28" s="246">
        <f t="shared" si="5"/>
        <v>-1.9999999999953388E-4</v>
      </c>
      <c r="G28" s="246">
        <v>57.438000000000002</v>
      </c>
      <c r="H28" s="229">
        <f>H23-H26</f>
        <v>-1.9999999999953388E-4</v>
      </c>
      <c r="I28" s="229">
        <v>0</v>
      </c>
      <c r="J28" s="229">
        <f t="shared" ref="J28:AA28" si="8">J23-J26</f>
        <v>1.9999999999953388E-4</v>
      </c>
      <c r="K28" s="229">
        <v>0</v>
      </c>
      <c r="L28" s="229">
        <f t="shared" si="8"/>
        <v>0</v>
      </c>
      <c r="M28" s="229">
        <f t="shared" si="8"/>
        <v>0</v>
      </c>
      <c r="N28" s="229">
        <f t="shared" ref="N28:O28" si="9">N23-N26</f>
        <v>0</v>
      </c>
      <c r="O28" s="229">
        <f t="shared" si="9"/>
        <v>0</v>
      </c>
      <c r="P28" s="229">
        <f t="shared" ref="P28:Q28" si="10">P23-P26</f>
        <v>0</v>
      </c>
      <c r="Q28" s="229">
        <f t="shared" si="10"/>
        <v>0</v>
      </c>
      <c r="R28" s="229">
        <f t="shared" ref="R28:U28" si="11">R23-R26</f>
        <v>0</v>
      </c>
      <c r="S28" s="229">
        <f t="shared" si="11"/>
        <v>0</v>
      </c>
      <c r="T28" s="229">
        <f t="shared" si="11"/>
        <v>0</v>
      </c>
      <c r="U28" s="229">
        <f t="shared" si="11"/>
        <v>0</v>
      </c>
      <c r="V28" s="229">
        <f t="shared" si="8"/>
        <v>0</v>
      </c>
      <c r="W28" s="229">
        <f t="shared" si="8"/>
        <v>0</v>
      </c>
      <c r="X28" s="229">
        <f t="shared" si="8"/>
        <v>0</v>
      </c>
      <c r="Y28" s="229">
        <f t="shared" si="8"/>
        <v>0</v>
      </c>
      <c r="Z28" s="229">
        <f t="shared" si="8"/>
        <v>0</v>
      </c>
      <c r="AA28" s="229">
        <f t="shared" si="8"/>
        <v>0</v>
      </c>
      <c r="AB28" s="229">
        <f t="shared" si="6"/>
        <v>-1.9999999999953388E-4</v>
      </c>
      <c r="AC28" s="247">
        <f t="shared" si="7"/>
        <v>1.9999999999953388E-4</v>
      </c>
    </row>
    <row r="29" spans="1:32" ht="47.25">
      <c r="A29" s="56" t="s">
        <v>60</v>
      </c>
      <c r="B29" s="137" t="s">
        <v>147</v>
      </c>
      <c r="C29" s="243">
        <f t="shared" si="4"/>
        <v>16.599</v>
      </c>
      <c r="D29" s="243">
        <f t="shared" si="4"/>
        <v>20.581</v>
      </c>
      <c r="E29" s="244">
        <v>0</v>
      </c>
      <c r="F29" s="244">
        <f t="shared" si="5"/>
        <v>16.599</v>
      </c>
      <c r="G29" s="244">
        <f>G30+G31+G32+G33</f>
        <v>65.864000000000004</v>
      </c>
      <c r="H29" s="227">
        <f>SUM(H30:H33)</f>
        <v>16.599</v>
      </c>
      <c r="I29" s="227">
        <f t="shared" ref="I29:AA29" si="12">SUM(I30:I33)</f>
        <v>0</v>
      </c>
      <c r="J29" s="227">
        <f t="shared" si="12"/>
        <v>20.581</v>
      </c>
      <c r="K29" s="227">
        <f t="shared" si="12"/>
        <v>0</v>
      </c>
      <c r="L29" s="227">
        <f t="shared" si="12"/>
        <v>0</v>
      </c>
      <c r="M29" s="227">
        <f t="shared" si="12"/>
        <v>0</v>
      </c>
      <c r="N29" s="227">
        <f t="shared" ref="N29:O29" si="13">SUM(N30:N33)</f>
        <v>0</v>
      </c>
      <c r="O29" s="227">
        <f t="shared" si="13"/>
        <v>0</v>
      </c>
      <c r="P29" s="227">
        <f t="shared" ref="P29:Q29" si="14">SUM(P30:P33)</f>
        <v>0</v>
      </c>
      <c r="Q29" s="227">
        <f t="shared" si="14"/>
        <v>0</v>
      </c>
      <c r="R29" s="227">
        <f t="shared" ref="R29:S29" si="15">SUM(R30:R33)</f>
        <v>0</v>
      </c>
      <c r="S29" s="227">
        <f t="shared" si="15"/>
        <v>0</v>
      </c>
      <c r="T29" s="227">
        <f t="shared" ref="T29:U29" si="16">SUM(T30:T33)</f>
        <v>0</v>
      </c>
      <c r="U29" s="227">
        <f t="shared" si="16"/>
        <v>0</v>
      </c>
      <c r="V29" s="227">
        <f t="shared" si="12"/>
        <v>0</v>
      </c>
      <c r="W29" s="227">
        <f t="shared" si="12"/>
        <v>0</v>
      </c>
      <c r="X29" s="227">
        <f t="shared" si="12"/>
        <v>0</v>
      </c>
      <c r="Y29" s="227">
        <f t="shared" si="12"/>
        <v>0</v>
      </c>
      <c r="Z29" s="227">
        <f t="shared" si="12"/>
        <v>0</v>
      </c>
      <c r="AA29" s="227">
        <f t="shared" si="12"/>
        <v>0</v>
      </c>
      <c r="AB29" s="227">
        <f t="shared" si="6"/>
        <v>16.599</v>
      </c>
      <c r="AC29" s="228">
        <f t="shared" si="7"/>
        <v>20.581</v>
      </c>
    </row>
    <row r="30" spans="1:32" ht="31.5" customHeight="1">
      <c r="A30" s="56" t="s">
        <v>146</v>
      </c>
      <c r="B30" s="138" t="s">
        <v>145</v>
      </c>
      <c r="C30" s="245">
        <f t="shared" si="4"/>
        <v>0</v>
      </c>
      <c r="D30" s="245">
        <f t="shared" si="4"/>
        <v>0</v>
      </c>
      <c r="E30" s="246">
        <v>0</v>
      </c>
      <c r="F30" s="246">
        <f t="shared" si="5"/>
        <v>0</v>
      </c>
      <c r="G30" s="246">
        <v>0</v>
      </c>
      <c r="H30" s="245">
        <v>0</v>
      </c>
      <c r="I30" s="245">
        <v>0</v>
      </c>
      <c r="J30" s="245">
        <v>0</v>
      </c>
      <c r="K30" s="245">
        <v>0</v>
      </c>
      <c r="L30" s="245">
        <v>0</v>
      </c>
      <c r="M30" s="245">
        <v>0</v>
      </c>
      <c r="N30" s="245">
        <v>0</v>
      </c>
      <c r="O30" s="245">
        <v>0</v>
      </c>
      <c r="P30" s="245">
        <v>0</v>
      </c>
      <c r="Q30" s="245">
        <v>0</v>
      </c>
      <c r="R30" s="245">
        <v>0</v>
      </c>
      <c r="S30" s="245">
        <v>0</v>
      </c>
      <c r="T30" s="245">
        <v>0</v>
      </c>
      <c r="U30" s="245">
        <v>0</v>
      </c>
      <c r="V30" s="245">
        <v>0</v>
      </c>
      <c r="W30" s="245">
        <v>0</v>
      </c>
      <c r="X30" s="245">
        <v>0</v>
      </c>
      <c r="Y30" s="245">
        <v>0</v>
      </c>
      <c r="Z30" s="245">
        <v>0</v>
      </c>
      <c r="AA30" s="245">
        <v>0</v>
      </c>
      <c r="AB30" s="229">
        <f t="shared" si="6"/>
        <v>0</v>
      </c>
      <c r="AC30" s="247">
        <f t="shared" si="7"/>
        <v>0</v>
      </c>
    </row>
    <row r="31" spans="1:32" ht="31.5" customHeight="1">
      <c r="A31" s="56" t="s">
        <v>144</v>
      </c>
      <c r="B31" s="138" t="s">
        <v>143</v>
      </c>
      <c r="C31" s="245">
        <f t="shared" si="4"/>
        <v>16.599</v>
      </c>
      <c r="D31" s="245">
        <f t="shared" si="4"/>
        <v>20.581</v>
      </c>
      <c r="E31" s="246">
        <v>0</v>
      </c>
      <c r="F31" s="246">
        <f t="shared" si="5"/>
        <v>16.599</v>
      </c>
      <c r="G31" s="246">
        <v>65.864000000000004</v>
      </c>
      <c r="H31" s="245">
        <v>16.599</v>
      </c>
      <c r="I31" s="245" t="s">
        <v>551</v>
      </c>
      <c r="J31" s="245">
        <v>20.581</v>
      </c>
      <c r="K31" s="245" t="s">
        <v>551</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229">
        <f t="shared" si="6"/>
        <v>16.599</v>
      </c>
      <c r="AC31" s="247">
        <f t="shared" si="7"/>
        <v>20.581</v>
      </c>
    </row>
    <row r="32" spans="1:32" ht="31.5" customHeight="1">
      <c r="A32" s="56" t="s">
        <v>142</v>
      </c>
      <c r="B32" s="138" t="s">
        <v>141</v>
      </c>
      <c r="C32" s="245">
        <f t="shared" si="4"/>
        <v>0</v>
      </c>
      <c r="D32" s="245">
        <f t="shared" si="4"/>
        <v>0</v>
      </c>
      <c r="E32" s="246">
        <v>0</v>
      </c>
      <c r="F32" s="246">
        <f t="shared" si="5"/>
        <v>0</v>
      </c>
      <c r="G32" s="246">
        <v>0</v>
      </c>
      <c r="H32" s="245">
        <v>0</v>
      </c>
      <c r="I32" s="245">
        <v>0</v>
      </c>
      <c r="J32" s="245">
        <v>0</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229">
        <f t="shared" si="6"/>
        <v>0</v>
      </c>
      <c r="AC32" s="247">
        <f t="shared" si="7"/>
        <v>0</v>
      </c>
    </row>
    <row r="33" spans="1:29" ht="31.5" customHeight="1">
      <c r="A33" s="56" t="s">
        <v>140</v>
      </c>
      <c r="B33" s="138" t="s">
        <v>139</v>
      </c>
      <c r="C33" s="245">
        <f t="shared" si="4"/>
        <v>0</v>
      </c>
      <c r="D33" s="245">
        <f t="shared" si="4"/>
        <v>0</v>
      </c>
      <c r="E33" s="246">
        <v>0</v>
      </c>
      <c r="F33" s="246">
        <f t="shared" si="5"/>
        <v>0</v>
      </c>
      <c r="G33" s="246">
        <v>0</v>
      </c>
      <c r="H33" s="245">
        <v>0</v>
      </c>
      <c r="I33" s="245">
        <v>0</v>
      </c>
      <c r="J33" s="245">
        <v>0</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229">
        <f t="shared" si="6"/>
        <v>0</v>
      </c>
      <c r="AC33" s="247">
        <f t="shared" si="7"/>
        <v>0</v>
      </c>
    </row>
    <row r="34" spans="1:29" ht="31.5">
      <c r="A34" s="56" t="s">
        <v>59</v>
      </c>
      <c r="B34" s="137" t="s">
        <v>138</v>
      </c>
      <c r="C34" s="243">
        <f t="shared" si="4"/>
        <v>0</v>
      </c>
      <c r="D34" s="243">
        <f t="shared" si="4"/>
        <v>85.876000000000005</v>
      </c>
      <c r="E34" s="244">
        <v>0</v>
      </c>
      <c r="F34" s="244">
        <f t="shared" si="5"/>
        <v>0</v>
      </c>
      <c r="G34" s="244">
        <v>0</v>
      </c>
      <c r="H34" s="243">
        <f>SUM(H35:H41)</f>
        <v>0</v>
      </c>
      <c r="I34" s="243">
        <f t="shared" ref="I34:AA34" si="17">SUM(I35:I41)</f>
        <v>0</v>
      </c>
      <c r="J34" s="243">
        <f t="shared" si="17"/>
        <v>85.876000000000005</v>
      </c>
      <c r="K34" s="243">
        <f t="shared" si="17"/>
        <v>0</v>
      </c>
      <c r="L34" s="243">
        <f t="shared" si="17"/>
        <v>0</v>
      </c>
      <c r="M34" s="243">
        <f t="shared" si="17"/>
        <v>0</v>
      </c>
      <c r="N34" s="243">
        <f t="shared" si="17"/>
        <v>0</v>
      </c>
      <c r="O34" s="243">
        <f t="shared" si="17"/>
        <v>0</v>
      </c>
      <c r="P34" s="243">
        <f t="shared" si="17"/>
        <v>0</v>
      </c>
      <c r="Q34" s="243">
        <f t="shared" si="17"/>
        <v>0</v>
      </c>
      <c r="R34" s="243">
        <f t="shared" si="17"/>
        <v>0</v>
      </c>
      <c r="S34" s="243">
        <f t="shared" si="17"/>
        <v>0</v>
      </c>
      <c r="T34" s="243">
        <f t="shared" si="17"/>
        <v>0</v>
      </c>
      <c r="U34" s="243">
        <f t="shared" si="17"/>
        <v>0</v>
      </c>
      <c r="V34" s="243">
        <f t="shared" si="17"/>
        <v>0</v>
      </c>
      <c r="W34" s="243">
        <f t="shared" si="17"/>
        <v>0</v>
      </c>
      <c r="X34" s="243">
        <f t="shared" si="17"/>
        <v>0</v>
      </c>
      <c r="Y34" s="243">
        <f t="shared" si="17"/>
        <v>0</v>
      </c>
      <c r="Z34" s="243">
        <f t="shared" si="17"/>
        <v>0</v>
      </c>
      <c r="AA34" s="243">
        <f t="shared" si="17"/>
        <v>0</v>
      </c>
      <c r="AB34" s="227">
        <f t="shared" si="6"/>
        <v>0</v>
      </c>
      <c r="AC34" s="228">
        <f t="shared" si="7"/>
        <v>85.876000000000005</v>
      </c>
    </row>
    <row r="35" spans="1:29" ht="31.5" customHeight="1">
      <c r="A35" s="55" t="s">
        <v>137</v>
      </c>
      <c r="B35" s="248" t="s">
        <v>136</v>
      </c>
      <c r="C35" s="245">
        <f t="shared" si="4"/>
        <v>0</v>
      </c>
      <c r="D35" s="245">
        <f t="shared" si="4"/>
        <v>0</v>
      </c>
      <c r="E35" s="246">
        <v>0</v>
      </c>
      <c r="F35" s="246">
        <f t="shared" si="5"/>
        <v>0</v>
      </c>
      <c r="G35" s="246">
        <v>0</v>
      </c>
      <c r="H35" s="245">
        <v>0</v>
      </c>
      <c r="I35" s="245">
        <v>0</v>
      </c>
      <c r="J35" s="245">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29">
        <f t="shared" si="6"/>
        <v>0</v>
      </c>
      <c r="AC35" s="247">
        <f t="shared" si="7"/>
        <v>0</v>
      </c>
    </row>
    <row r="36" spans="1:29" ht="31.5" customHeight="1">
      <c r="A36" s="55" t="s">
        <v>135</v>
      </c>
      <c r="B36" s="248" t="s">
        <v>125</v>
      </c>
      <c r="C36" s="245">
        <f t="shared" si="4"/>
        <v>0</v>
      </c>
      <c r="D36" s="245">
        <f t="shared" si="4"/>
        <v>0.376</v>
      </c>
      <c r="E36" s="246">
        <v>0</v>
      </c>
      <c r="F36" s="246">
        <f t="shared" si="5"/>
        <v>0</v>
      </c>
      <c r="G36" s="246">
        <v>0</v>
      </c>
      <c r="H36" s="245">
        <v>0</v>
      </c>
      <c r="I36" s="245">
        <v>0</v>
      </c>
      <c r="J36" s="245">
        <v>0.376</v>
      </c>
      <c r="K36" s="245" t="s">
        <v>551</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229">
        <f t="shared" si="6"/>
        <v>0</v>
      </c>
      <c r="AC36" s="247">
        <f t="shared" si="7"/>
        <v>0.376</v>
      </c>
    </row>
    <row r="37" spans="1:29" ht="31.5" customHeight="1">
      <c r="A37" s="55" t="s">
        <v>134</v>
      </c>
      <c r="B37" s="248" t="s">
        <v>123</v>
      </c>
      <c r="C37" s="245">
        <f t="shared" si="4"/>
        <v>0</v>
      </c>
      <c r="D37" s="245">
        <f t="shared" si="4"/>
        <v>0</v>
      </c>
      <c r="E37" s="246">
        <v>0</v>
      </c>
      <c r="F37" s="246">
        <f t="shared" si="5"/>
        <v>0</v>
      </c>
      <c r="G37" s="246">
        <v>0</v>
      </c>
      <c r="H37" s="245">
        <v>0</v>
      </c>
      <c r="I37" s="245">
        <v>0</v>
      </c>
      <c r="J37" s="245">
        <v>0</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229">
        <f t="shared" si="6"/>
        <v>0</v>
      </c>
      <c r="AC37" s="247">
        <f t="shared" si="7"/>
        <v>0</v>
      </c>
    </row>
    <row r="38" spans="1:29" ht="31.5" customHeight="1">
      <c r="A38" s="55" t="s">
        <v>133</v>
      </c>
      <c r="B38" s="138" t="s">
        <v>121</v>
      </c>
      <c r="C38" s="245">
        <f t="shared" si="4"/>
        <v>0</v>
      </c>
      <c r="D38" s="245">
        <f t="shared" si="4"/>
        <v>85.5</v>
      </c>
      <c r="E38" s="246">
        <v>0</v>
      </c>
      <c r="F38" s="246">
        <f t="shared" si="5"/>
        <v>0</v>
      </c>
      <c r="G38" s="246">
        <v>0</v>
      </c>
      <c r="H38" s="245">
        <v>0</v>
      </c>
      <c r="I38" s="245">
        <v>0</v>
      </c>
      <c r="J38" s="245">
        <v>85.5</v>
      </c>
      <c r="K38" s="245" t="s">
        <v>551</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229">
        <f t="shared" si="6"/>
        <v>0</v>
      </c>
      <c r="AC38" s="247">
        <f t="shared" si="7"/>
        <v>85.5</v>
      </c>
    </row>
    <row r="39" spans="1:29" ht="31.5" customHeight="1">
      <c r="A39" s="55" t="s">
        <v>132</v>
      </c>
      <c r="B39" s="138" t="s">
        <v>119</v>
      </c>
      <c r="C39" s="245">
        <f t="shared" si="4"/>
        <v>0</v>
      </c>
      <c r="D39" s="245">
        <f t="shared" si="4"/>
        <v>0</v>
      </c>
      <c r="E39" s="246">
        <v>0</v>
      </c>
      <c r="F39" s="246">
        <f t="shared" si="5"/>
        <v>0</v>
      </c>
      <c r="G39" s="246">
        <v>0</v>
      </c>
      <c r="H39" s="245">
        <v>0</v>
      </c>
      <c r="I39" s="245">
        <v>0</v>
      </c>
      <c r="J39" s="245">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29">
        <f t="shared" si="6"/>
        <v>0</v>
      </c>
      <c r="AC39" s="247">
        <f t="shared" si="7"/>
        <v>0</v>
      </c>
    </row>
    <row r="40" spans="1:29" ht="31.5" customHeight="1">
      <c r="A40" s="55" t="s">
        <v>131</v>
      </c>
      <c r="B40" s="138" t="s">
        <v>117</v>
      </c>
      <c r="C40" s="245">
        <f t="shared" si="4"/>
        <v>0</v>
      </c>
      <c r="D40" s="245">
        <f t="shared" si="4"/>
        <v>0</v>
      </c>
      <c r="E40" s="246">
        <v>0</v>
      </c>
      <c r="F40" s="246">
        <f t="shared" si="5"/>
        <v>0</v>
      </c>
      <c r="G40" s="246">
        <v>0</v>
      </c>
      <c r="H40" s="245">
        <v>0</v>
      </c>
      <c r="I40" s="245">
        <v>0</v>
      </c>
      <c r="J40" s="245">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229">
        <f t="shared" si="6"/>
        <v>0</v>
      </c>
      <c r="AC40" s="247">
        <f t="shared" si="7"/>
        <v>0</v>
      </c>
    </row>
    <row r="41" spans="1:29" ht="31.5" customHeight="1">
      <c r="A41" s="55" t="s">
        <v>130</v>
      </c>
      <c r="B41" s="248" t="s">
        <v>115</v>
      </c>
      <c r="C41" s="245">
        <f t="shared" si="4"/>
        <v>0</v>
      </c>
      <c r="D41" s="245">
        <f t="shared" si="4"/>
        <v>0</v>
      </c>
      <c r="E41" s="246">
        <v>0</v>
      </c>
      <c r="F41" s="246">
        <f t="shared" si="5"/>
        <v>0</v>
      </c>
      <c r="G41" s="246">
        <v>0</v>
      </c>
      <c r="H41" s="245">
        <v>0</v>
      </c>
      <c r="I41" s="245">
        <v>0</v>
      </c>
      <c r="J41" s="245">
        <v>0</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229">
        <f t="shared" si="6"/>
        <v>0</v>
      </c>
      <c r="AC41" s="247">
        <f t="shared" si="7"/>
        <v>0</v>
      </c>
    </row>
    <row r="42" spans="1:29" ht="31.5" customHeight="1">
      <c r="A42" s="56" t="s">
        <v>58</v>
      </c>
      <c r="B42" s="137" t="s">
        <v>129</v>
      </c>
      <c r="C42" s="243">
        <f t="shared" si="4"/>
        <v>0</v>
      </c>
      <c r="D42" s="243">
        <f t="shared" si="4"/>
        <v>85.876000000000005</v>
      </c>
      <c r="E42" s="244">
        <v>0</v>
      </c>
      <c r="F42" s="244">
        <f t="shared" si="5"/>
        <v>0</v>
      </c>
      <c r="G42" s="244">
        <v>0</v>
      </c>
      <c r="H42" s="243">
        <f>SUM(H43:H49)</f>
        <v>0</v>
      </c>
      <c r="I42" s="243">
        <f t="shared" ref="I42:AA42" si="18">SUM(I43:I49)</f>
        <v>0</v>
      </c>
      <c r="J42" s="243">
        <f t="shared" si="18"/>
        <v>85.876000000000005</v>
      </c>
      <c r="K42" s="243">
        <f t="shared" si="18"/>
        <v>0</v>
      </c>
      <c r="L42" s="243">
        <f t="shared" si="18"/>
        <v>0</v>
      </c>
      <c r="M42" s="243">
        <f t="shared" si="18"/>
        <v>0</v>
      </c>
      <c r="N42" s="243">
        <f t="shared" si="18"/>
        <v>0</v>
      </c>
      <c r="O42" s="243">
        <f t="shared" si="18"/>
        <v>0</v>
      </c>
      <c r="P42" s="243">
        <f t="shared" si="18"/>
        <v>0</v>
      </c>
      <c r="Q42" s="243">
        <f t="shared" si="18"/>
        <v>0</v>
      </c>
      <c r="R42" s="243">
        <f t="shared" si="18"/>
        <v>0</v>
      </c>
      <c r="S42" s="243">
        <f t="shared" si="18"/>
        <v>0</v>
      </c>
      <c r="T42" s="243">
        <f t="shared" si="18"/>
        <v>0</v>
      </c>
      <c r="U42" s="243">
        <f t="shared" si="18"/>
        <v>0</v>
      </c>
      <c r="V42" s="243">
        <f t="shared" si="18"/>
        <v>0</v>
      </c>
      <c r="W42" s="243">
        <f t="shared" si="18"/>
        <v>0</v>
      </c>
      <c r="X42" s="243">
        <f t="shared" si="18"/>
        <v>0</v>
      </c>
      <c r="Y42" s="243">
        <f t="shared" si="18"/>
        <v>0</v>
      </c>
      <c r="Z42" s="243">
        <f t="shared" si="18"/>
        <v>0</v>
      </c>
      <c r="AA42" s="243">
        <f t="shared" si="18"/>
        <v>0</v>
      </c>
      <c r="AB42" s="227">
        <f t="shared" si="6"/>
        <v>0</v>
      </c>
      <c r="AC42" s="228">
        <f t="shared" si="7"/>
        <v>85.876000000000005</v>
      </c>
    </row>
    <row r="43" spans="1:29" ht="31.5" customHeight="1">
      <c r="A43" s="55" t="s">
        <v>128</v>
      </c>
      <c r="B43" s="138" t="s">
        <v>127</v>
      </c>
      <c r="C43" s="245">
        <f t="shared" si="4"/>
        <v>0</v>
      </c>
      <c r="D43" s="245">
        <f t="shared" si="4"/>
        <v>0</v>
      </c>
      <c r="E43" s="246">
        <v>0</v>
      </c>
      <c r="F43" s="246">
        <f t="shared" si="5"/>
        <v>0</v>
      </c>
      <c r="G43" s="246">
        <v>0</v>
      </c>
      <c r="H43" s="245">
        <f>H35</f>
        <v>0</v>
      </c>
      <c r="I43" s="245">
        <f t="shared" ref="I43:AA43" si="19">I35</f>
        <v>0</v>
      </c>
      <c r="J43" s="245">
        <f t="shared" si="19"/>
        <v>0</v>
      </c>
      <c r="K43" s="245">
        <f t="shared" si="19"/>
        <v>0</v>
      </c>
      <c r="L43" s="245">
        <f t="shared" si="19"/>
        <v>0</v>
      </c>
      <c r="M43" s="245">
        <f t="shared" si="19"/>
        <v>0</v>
      </c>
      <c r="N43" s="245">
        <f t="shared" si="19"/>
        <v>0</v>
      </c>
      <c r="O43" s="245">
        <f t="shared" si="19"/>
        <v>0</v>
      </c>
      <c r="P43" s="245">
        <f t="shared" si="19"/>
        <v>0</v>
      </c>
      <c r="Q43" s="245">
        <f t="shared" si="19"/>
        <v>0</v>
      </c>
      <c r="R43" s="245">
        <f t="shared" si="19"/>
        <v>0</v>
      </c>
      <c r="S43" s="245">
        <f t="shared" si="19"/>
        <v>0</v>
      </c>
      <c r="T43" s="245">
        <f t="shared" si="19"/>
        <v>0</v>
      </c>
      <c r="U43" s="245">
        <f t="shared" si="19"/>
        <v>0</v>
      </c>
      <c r="V43" s="245">
        <f t="shared" si="19"/>
        <v>0</v>
      </c>
      <c r="W43" s="245">
        <f t="shared" si="19"/>
        <v>0</v>
      </c>
      <c r="X43" s="245">
        <f t="shared" si="19"/>
        <v>0</v>
      </c>
      <c r="Y43" s="245">
        <f t="shared" si="19"/>
        <v>0</v>
      </c>
      <c r="Z43" s="245">
        <f t="shared" si="19"/>
        <v>0</v>
      </c>
      <c r="AA43" s="245">
        <f t="shared" si="19"/>
        <v>0</v>
      </c>
      <c r="AB43" s="229">
        <f t="shared" si="6"/>
        <v>0</v>
      </c>
      <c r="AC43" s="247">
        <f t="shared" si="7"/>
        <v>0</v>
      </c>
    </row>
    <row r="44" spans="1:29" ht="31.5" customHeight="1">
      <c r="A44" s="55" t="s">
        <v>126</v>
      </c>
      <c r="B44" s="138" t="s">
        <v>125</v>
      </c>
      <c r="C44" s="245">
        <f t="shared" si="4"/>
        <v>0</v>
      </c>
      <c r="D44" s="245">
        <f t="shared" si="4"/>
        <v>0.376</v>
      </c>
      <c r="E44" s="246">
        <v>0</v>
      </c>
      <c r="F44" s="246">
        <f t="shared" si="5"/>
        <v>0</v>
      </c>
      <c r="G44" s="246">
        <v>0</v>
      </c>
      <c r="H44" s="245">
        <f t="shared" ref="H44:AA49" si="20">H36</f>
        <v>0</v>
      </c>
      <c r="I44" s="245">
        <f t="shared" si="20"/>
        <v>0</v>
      </c>
      <c r="J44" s="245">
        <f t="shared" si="20"/>
        <v>0.376</v>
      </c>
      <c r="K44" s="245" t="str">
        <f t="shared" si="20"/>
        <v>IV</v>
      </c>
      <c r="L44" s="245">
        <f t="shared" si="20"/>
        <v>0</v>
      </c>
      <c r="M44" s="245">
        <f t="shared" si="20"/>
        <v>0</v>
      </c>
      <c r="N44" s="245">
        <f t="shared" si="20"/>
        <v>0</v>
      </c>
      <c r="O44" s="245">
        <f t="shared" si="20"/>
        <v>0</v>
      </c>
      <c r="P44" s="245">
        <f t="shared" si="20"/>
        <v>0</v>
      </c>
      <c r="Q44" s="245">
        <f t="shared" si="20"/>
        <v>0</v>
      </c>
      <c r="R44" s="245">
        <f t="shared" si="20"/>
        <v>0</v>
      </c>
      <c r="S44" s="245">
        <f t="shared" si="20"/>
        <v>0</v>
      </c>
      <c r="T44" s="245">
        <f t="shared" si="20"/>
        <v>0</v>
      </c>
      <c r="U44" s="245">
        <f t="shared" si="20"/>
        <v>0</v>
      </c>
      <c r="V44" s="245">
        <f t="shared" si="20"/>
        <v>0</v>
      </c>
      <c r="W44" s="245">
        <f t="shared" si="20"/>
        <v>0</v>
      </c>
      <c r="X44" s="245">
        <f t="shared" si="20"/>
        <v>0</v>
      </c>
      <c r="Y44" s="245">
        <f t="shared" si="20"/>
        <v>0</v>
      </c>
      <c r="Z44" s="245">
        <f t="shared" si="20"/>
        <v>0</v>
      </c>
      <c r="AA44" s="245">
        <f t="shared" si="20"/>
        <v>0</v>
      </c>
      <c r="AB44" s="229">
        <f t="shared" si="6"/>
        <v>0</v>
      </c>
      <c r="AC44" s="247">
        <f t="shared" si="7"/>
        <v>0.376</v>
      </c>
    </row>
    <row r="45" spans="1:29" ht="31.5" customHeight="1">
      <c r="A45" s="55" t="s">
        <v>124</v>
      </c>
      <c r="B45" s="138" t="s">
        <v>123</v>
      </c>
      <c r="C45" s="245">
        <f t="shared" si="4"/>
        <v>0</v>
      </c>
      <c r="D45" s="245">
        <f t="shared" si="4"/>
        <v>0</v>
      </c>
      <c r="E45" s="246">
        <v>0</v>
      </c>
      <c r="F45" s="246">
        <f t="shared" si="5"/>
        <v>0</v>
      </c>
      <c r="G45" s="246">
        <v>0</v>
      </c>
      <c r="H45" s="245">
        <f t="shared" si="20"/>
        <v>0</v>
      </c>
      <c r="I45" s="245">
        <f t="shared" si="20"/>
        <v>0</v>
      </c>
      <c r="J45" s="245">
        <f t="shared" si="20"/>
        <v>0</v>
      </c>
      <c r="K45" s="245">
        <f t="shared" si="20"/>
        <v>0</v>
      </c>
      <c r="L45" s="245">
        <f t="shared" si="20"/>
        <v>0</v>
      </c>
      <c r="M45" s="245">
        <f t="shared" si="20"/>
        <v>0</v>
      </c>
      <c r="N45" s="245">
        <f t="shared" si="20"/>
        <v>0</v>
      </c>
      <c r="O45" s="245">
        <f t="shared" si="20"/>
        <v>0</v>
      </c>
      <c r="P45" s="245">
        <f t="shared" si="20"/>
        <v>0</v>
      </c>
      <c r="Q45" s="245">
        <f t="shared" si="20"/>
        <v>0</v>
      </c>
      <c r="R45" s="245">
        <f t="shared" si="20"/>
        <v>0</v>
      </c>
      <c r="S45" s="245">
        <f t="shared" si="20"/>
        <v>0</v>
      </c>
      <c r="T45" s="245">
        <f t="shared" si="20"/>
        <v>0</v>
      </c>
      <c r="U45" s="245">
        <f t="shared" si="20"/>
        <v>0</v>
      </c>
      <c r="V45" s="245">
        <f t="shared" si="20"/>
        <v>0</v>
      </c>
      <c r="W45" s="245">
        <f t="shared" si="20"/>
        <v>0</v>
      </c>
      <c r="X45" s="245">
        <f t="shared" si="20"/>
        <v>0</v>
      </c>
      <c r="Y45" s="245">
        <f t="shared" si="20"/>
        <v>0</v>
      </c>
      <c r="Z45" s="245">
        <f t="shared" si="20"/>
        <v>0</v>
      </c>
      <c r="AA45" s="245">
        <f t="shared" si="20"/>
        <v>0</v>
      </c>
      <c r="AB45" s="229">
        <f t="shared" si="6"/>
        <v>0</v>
      </c>
      <c r="AC45" s="247">
        <f t="shared" si="7"/>
        <v>0</v>
      </c>
    </row>
    <row r="46" spans="1:29" ht="31.5" customHeight="1">
      <c r="A46" s="55" t="s">
        <v>122</v>
      </c>
      <c r="B46" s="138" t="s">
        <v>121</v>
      </c>
      <c r="C46" s="245">
        <f t="shared" si="4"/>
        <v>0</v>
      </c>
      <c r="D46" s="245">
        <f t="shared" si="4"/>
        <v>85.5</v>
      </c>
      <c r="E46" s="246">
        <v>0</v>
      </c>
      <c r="F46" s="246">
        <f t="shared" si="5"/>
        <v>0</v>
      </c>
      <c r="G46" s="246">
        <v>0</v>
      </c>
      <c r="H46" s="245">
        <f t="shared" si="20"/>
        <v>0</v>
      </c>
      <c r="I46" s="245">
        <f t="shared" si="20"/>
        <v>0</v>
      </c>
      <c r="J46" s="245">
        <f t="shared" si="20"/>
        <v>85.5</v>
      </c>
      <c r="K46" s="245" t="str">
        <f t="shared" si="20"/>
        <v>IV</v>
      </c>
      <c r="L46" s="245">
        <f t="shared" si="20"/>
        <v>0</v>
      </c>
      <c r="M46" s="245">
        <f t="shared" si="20"/>
        <v>0</v>
      </c>
      <c r="N46" s="245">
        <f t="shared" si="20"/>
        <v>0</v>
      </c>
      <c r="O46" s="245">
        <f t="shared" si="20"/>
        <v>0</v>
      </c>
      <c r="P46" s="245">
        <f t="shared" si="20"/>
        <v>0</v>
      </c>
      <c r="Q46" s="245">
        <f t="shared" si="20"/>
        <v>0</v>
      </c>
      <c r="R46" s="245">
        <f t="shared" si="20"/>
        <v>0</v>
      </c>
      <c r="S46" s="245">
        <f t="shared" si="20"/>
        <v>0</v>
      </c>
      <c r="T46" s="245">
        <f t="shared" si="20"/>
        <v>0</v>
      </c>
      <c r="U46" s="245">
        <f t="shared" si="20"/>
        <v>0</v>
      </c>
      <c r="V46" s="245">
        <f t="shared" si="20"/>
        <v>0</v>
      </c>
      <c r="W46" s="245">
        <f t="shared" si="20"/>
        <v>0</v>
      </c>
      <c r="X46" s="245">
        <f t="shared" si="20"/>
        <v>0</v>
      </c>
      <c r="Y46" s="245">
        <f t="shared" si="20"/>
        <v>0</v>
      </c>
      <c r="Z46" s="245">
        <f t="shared" si="20"/>
        <v>0</v>
      </c>
      <c r="AA46" s="245">
        <f t="shared" si="20"/>
        <v>0</v>
      </c>
      <c r="AB46" s="229">
        <f t="shared" si="6"/>
        <v>0</v>
      </c>
      <c r="AC46" s="247">
        <f t="shared" si="7"/>
        <v>85.5</v>
      </c>
    </row>
    <row r="47" spans="1:29" ht="31.5" customHeight="1">
      <c r="A47" s="55" t="s">
        <v>120</v>
      </c>
      <c r="B47" s="138" t="s">
        <v>119</v>
      </c>
      <c r="C47" s="245">
        <f t="shared" si="4"/>
        <v>0</v>
      </c>
      <c r="D47" s="245">
        <f t="shared" si="4"/>
        <v>0</v>
      </c>
      <c r="E47" s="246">
        <v>0</v>
      </c>
      <c r="F47" s="246">
        <f t="shared" si="5"/>
        <v>0</v>
      </c>
      <c r="G47" s="246">
        <v>0</v>
      </c>
      <c r="H47" s="245">
        <f t="shared" si="20"/>
        <v>0</v>
      </c>
      <c r="I47" s="245">
        <f t="shared" si="20"/>
        <v>0</v>
      </c>
      <c r="J47" s="245">
        <f t="shared" si="20"/>
        <v>0</v>
      </c>
      <c r="K47" s="245">
        <f t="shared" si="20"/>
        <v>0</v>
      </c>
      <c r="L47" s="245">
        <f t="shared" si="20"/>
        <v>0</v>
      </c>
      <c r="M47" s="245">
        <f t="shared" si="20"/>
        <v>0</v>
      </c>
      <c r="N47" s="245">
        <f t="shared" si="20"/>
        <v>0</v>
      </c>
      <c r="O47" s="245">
        <f t="shared" si="20"/>
        <v>0</v>
      </c>
      <c r="P47" s="245">
        <f t="shared" si="20"/>
        <v>0</v>
      </c>
      <c r="Q47" s="245">
        <f t="shared" si="20"/>
        <v>0</v>
      </c>
      <c r="R47" s="245">
        <f t="shared" si="20"/>
        <v>0</v>
      </c>
      <c r="S47" s="245">
        <f t="shared" si="20"/>
        <v>0</v>
      </c>
      <c r="T47" s="245">
        <f t="shared" si="20"/>
        <v>0</v>
      </c>
      <c r="U47" s="245">
        <f t="shared" si="20"/>
        <v>0</v>
      </c>
      <c r="V47" s="245">
        <f t="shared" si="20"/>
        <v>0</v>
      </c>
      <c r="W47" s="245">
        <f t="shared" si="20"/>
        <v>0</v>
      </c>
      <c r="X47" s="245">
        <f t="shared" si="20"/>
        <v>0</v>
      </c>
      <c r="Y47" s="245">
        <f t="shared" si="20"/>
        <v>0</v>
      </c>
      <c r="Z47" s="245">
        <f t="shared" si="20"/>
        <v>0</v>
      </c>
      <c r="AA47" s="245">
        <f t="shared" si="20"/>
        <v>0</v>
      </c>
      <c r="AB47" s="229">
        <f t="shared" si="6"/>
        <v>0</v>
      </c>
      <c r="AC47" s="247">
        <f t="shared" si="7"/>
        <v>0</v>
      </c>
    </row>
    <row r="48" spans="1:29" ht="31.5" customHeight="1">
      <c r="A48" s="55" t="s">
        <v>118</v>
      </c>
      <c r="B48" s="138" t="s">
        <v>117</v>
      </c>
      <c r="C48" s="245">
        <f t="shared" si="4"/>
        <v>0</v>
      </c>
      <c r="D48" s="245">
        <f t="shared" si="4"/>
        <v>0</v>
      </c>
      <c r="E48" s="246">
        <v>0</v>
      </c>
      <c r="F48" s="246">
        <f t="shared" si="5"/>
        <v>0</v>
      </c>
      <c r="G48" s="246">
        <v>0</v>
      </c>
      <c r="H48" s="245">
        <f t="shared" si="20"/>
        <v>0</v>
      </c>
      <c r="I48" s="245">
        <f t="shared" si="20"/>
        <v>0</v>
      </c>
      <c r="J48" s="245">
        <f t="shared" si="20"/>
        <v>0</v>
      </c>
      <c r="K48" s="245">
        <f t="shared" si="20"/>
        <v>0</v>
      </c>
      <c r="L48" s="245">
        <f t="shared" si="20"/>
        <v>0</v>
      </c>
      <c r="M48" s="245">
        <f t="shared" si="20"/>
        <v>0</v>
      </c>
      <c r="N48" s="245">
        <f t="shared" si="20"/>
        <v>0</v>
      </c>
      <c r="O48" s="245">
        <f t="shared" si="20"/>
        <v>0</v>
      </c>
      <c r="P48" s="245">
        <f t="shared" si="20"/>
        <v>0</v>
      </c>
      <c r="Q48" s="245">
        <f t="shared" si="20"/>
        <v>0</v>
      </c>
      <c r="R48" s="245">
        <v>0</v>
      </c>
      <c r="S48" s="245">
        <v>0</v>
      </c>
      <c r="T48" s="245">
        <f t="shared" si="20"/>
        <v>0</v>
      </c>
      <c r="U48" s="245">
        <f t="shared" si="20"/>
        <v>0</v>
      </c>
      <c r="V48" s="245">
        <f t="shared" si="20"/>
        <v>0</v>
      </c>
      <c r="W48" s="245">
        <f t="shared" si="20"/>
        <v>0</v>
      </c>
      <c r="X48" s="245">
        <f t="shared" si="20"/>
        <v>0</v>
      </c>
      <c r="Y48" s="245">
        <f t="shared" si="20"/>
        <v>0</v>
      </c>
      <c r="Z48" s="245">
        <f t="shared" si="20"/>
        <v>0</v>
      </c>
      <c r="AA48" s="245">
        <f t="shared" si="20"/>
        <v>0</v>
      </c>
      <c r="AB48" s="229">
        <f t="shared" si="6"/>
        <v>0</v>
      </c>
      <c r="AC48" s="247">
        <f t="shared" si="7"/>
        <v>0</v>
      </c>
    </row>
    <row r="49" spans="1:29" ht="31.5" customHeight="1">
      <c r="A49" s="55" t="s">
        <v>116</v>
      </c>
      <c r="B49" s="248" t="s">
        <v>115</v>
      </c>
      <c r="C49" s="245">
        <f t="shared" si="4"/>
        <v>0</v>
      </c>
      <c r="D49" s="245">
        <f t="shared" si="4"/>
        <v>0</v>
      </c>
      <c r="E49" s="246">
        <v>0</v>
      </c>
      <c r="F49" s="246">
        <f t="shared" si="5"/>
        <v>0</v>
      </c>
      <c r="G49" s="246">
        <v>0</v>
      </c>
      <c r="H49" s="245">
        <f t="shared" si="20"/>
        <v>0</v>
      </c>
      <c r="I49" s="245">
        <f t="shared" si="20"/>
        <v>0</v>
      </c>
      <c r="J49" s="245">
        <f t="shared" si="20"/>
        <v>0</v>
      </c>
      <c r="K49" s="245">
        <f t="shared" si="20"/>
        <v>0</v>
      </c>
      <c r="L49" s="245">
        <f t="shared" si="20"/>
        <v>0</v>
      </c>
      <c r="M49" s="245">
        <f t="shared" si="20"/>
        <v>0</v>
      </c>
      <c r="N49" s="245">
        <f t="shared" si="20"/>
        <v>0</v>
      </c>
      <c r="O49" s="245">
        <f t="shared" si="20"/>
        <v>0</v>
      </c>
      <c r="P49" s="245">
        <f t="shared" si="20"/>
        <v>0</v>
      </c>
      <c r="Q49" s="245">
        <f t="shared" si="20"/>
        <v>0</v>
      </c>
      <c r="R49" s="245">
        <f t="shared" si="20"/>
        <v>0</v>
      </c>
      <c r="S49" s="245">
        <f t="shared" si="20"/>
        <v>0</v>
      </c>
      <c r="T49" s="245">
        <f t="shared" si="20"/>
        <v>0</v>
      </c>
      <c r="U49" s="245">
        <f t="shared" si="20"/>
        <v>0</v>
      </c>
      <c r="V49" s="245">
        <f t="shared" si="20"/>
        <v>0</v>
      </c>
      <c r="W49" s="245">
        <f t="shared" si="20"/>
        <v>0</v>
      </c>
      <c r="X49" s="245">
        <f t="shared" si="20"/>
        <v>0</v>
      </c>
      <c r="Y49" s="245">
        <f t="shared" si="20"/>
        <v>0</v>
      </c>
      <c r="Z49" s="245">
        <f t="shared" si="20"/>
        <v>0</v>
      </c>
      <c r="AA49" s="245">
        <f t="shared" si="20"/>
        <v>0</v>
      </c>
      <c r="AB49" s="229">
        <f t="shared" si="6"/>
        <v>0</v>
      </c>
      <c r="AC49" s="247">
        <f t="shared" si="7"/>
        <v>0</v>
      </c>
    </row>
    <row r="50" spans="1:29" ht="31.5" customHeight="1">
      <c r="A50" s="56" t="s">
        <v>56</v>
      </c>
      <c r="B50" s="137" t="s">
        <v>114</v>
      </c>
      <c r="C50" s="243">
        <f t="shared" si="4"/>
        <v>16.599</v>
      </c>
      <c r="D50" s="243">
        <f t="shared" si="4"/>
        <v>20.581</v>
      </c>
      <c r="E50" s="244">
        <v>0</v>
      </c>
      <c r="F50" s="244">
        <f t="shared" si="5"/>
        <v>16.599</v>
      </c>
      <c r="G50" s="244">
        <f>G51+G52+G53+G54</f>
        <v>65.864000000000004</v>
      </c>
      <c r="H50" s="243">
        <f>SUM(H51:H56)</f>
        <v>16.599</v>
      </c>
      <c r="I50" s="243">
        <f t="shared" ref="I50:AA50" si="21">SUM(I51:I56)</f>
        <v>0</v>
      </c>
      <c r="J50" s="243">
        <f>J51</f>
        <v>20.581</v>
      </c>
      <c r="K50" s="243">
        <f t="shared" si="21"/>
        <v>0</v>
      </c>
      <c r="L50" s="243">
        <f t="shared" si="21"/>
        <v>0</v>
      </c>
      <c r="M50" s="243">
        <f t="shared" si="21"/>
        <v>0</v>
      </c>
      <c r="N50" s="243">
        <f t="shared" si="21"/>
        <v>0</v>
      </c>
      <c r="O50" s="243">
        <f t="shared" si="21"/>
        <v>0</v>
      </c>
      <c r="P50" s="243">
        <f t="shared" si="21"/>
        <v>0</v>
      </c>
      <c r="Q50" s="243">
        <f t="shared" si="21"/>
        <v>0</v>
      </c>
      <c r="R50" s="243">
        <f t="shared" si="21"/>
        <v>0</v>
      </c>
      <c r="S50" s="243">
        <f t="shared" si="21"/>
        <v>0</v>
      </c>
      <c r="T50" s="243">
        <f t="shared" si="21"/>
        <v>0</v>
      </c>
      <c r="U50" s="243">
        <f t="shared" si="21"/>
        <v>0</v>
      </c>
      <c r="V50" s="243">
        <f t="shared" si="21"/>
        <v>0</v>
      </c>
      <c r="W50" s="243">
        <f t="shared" si="21"/>
        <v>0</v>
      </c>
      <c r="X50" s="243">
        <f t="shared" si="21"/>
        <v>0</v>
      </c>
      <c r="Y50" s="243">
        <f t="shared" si="21"/>
        <v>0</v>
      </c>
      <c r="Z50" s="243">
        <f t="shared" si="21"/>
        <v>0</v>
      </c>
      <c r="AA50" s="243">
        <f t="shared" si="21"/>
        <v>0</v>
      </c>
      <c r="AB50" s="227">
        <f t="shared" si="6"/>
        <v>16.599</v>
      </c>
      <c r="AC50" s="228">
        <f t="shared" si="7"/>
        <v>20.581</v>
      </c>
    </row>
    <row r="51" spans="1:29" ht="31.5" customHeight="1">
      <c r="A51" s="55" t="s">
        <v>113</v>
      </c>
      <c r="B51" s="138" t="s">
        <v>112</v>
      </c>
      <c r="C51" s="245">
        <f t="shared" si="4"/>
        <v>16.599</v>
      </c>
      <c r="D51" s="245">
        <f t="shared" si="4"/>
        <v>20.581</v>
      </c>
      <c r="E51" s="246">
        <v>0</v>
      </c>
      <c r="F51" s="246">
        <f t="shared" si="5"/>
        <v>16.599</v>
      </c>
      <c r="G51" s="246">
        <v>65.864000000000004</v>
      </c>
      <c r="H51" s="245">
        <f>H29</f>
        <v>16.599</v>
      </c>
      <c r="I51" s="245">
        <f t="shared" ref="I51:AA51" si="22">I29</f>
        <v>0</v>
      </c>
      <c r="J51" s="245">
        <f t="shared" si="22"/>
        <v>20.581</v>
      </c>
      <c r="K51" s="245">
        <f t="shared" si="22"/>
        <v>0</v>
      </c>
      <c r="L51" s="245">
        <f t="shared" si="22"/>
        <v>0</v>
      </c>
      <c r="M51" s="245">
        <f t="shared" si="22"/>
        <v>0</v>
      </c>
      <c r="N51" s="245">
        <f t="shared" si="22"/>
        <v>0</v>
      </c>
      <c r="O51" s="245">
        <f t="shared" si="22"/>
        <v>0</v>
      </c>
      <c r="P51" s="245">
        <f t="shared" si="22"/>
        <v>0</v>
      </c>
      <c r="Q51" s="245">
        <f t="shared" si="22"/>
        <v>0</v>
      </c>
      <c r="R51" s="245">
        <f t="shared" si="22"/>
        <v>0</v>
      </c>
      <c r="S51" s="245">
        <f t="shared" si="22"/>
        <v>0</v>
      </c>
      <c r="T51" s="245">
        <f t="shared" si="22"/>
        <v>0</v>
      </c>
      <c r="U51" s="245">
        <f t="shared" si="22"/>
        <v>0</v>
      </c>
      <c r="V51" s="245">
        <f t="shared" si="22"/>
        <v>0</v>
      </c>
      <c r="W51" s="245">
        <f t="shared" si="22"/>
        <v>0</v>
      </c>
      <c r="X51" s="245">
        <f t="shared" si="22"/>
        <v>0</v>
      </c>
      <c r="Y51" s="245">
        <f t="shared" si="22"/>
        <v>0</v>
      </c>
      <c r="Z51" s="245">
        <f t="shared" si="22"/>
        <v>0</v>
      </c>
      <c r="AA51" s="245">
        <f t="shared" si="22"/>
        <v>0</v>
      </c>
      <c r="AB51" s="229">
        <f t="shared" si="6"/>
        <v>16.599</v>
      </c>
      <c r="AC51" s="247">
        <f t="shared" si="7"/>
        <v>20.581</v>
      </c>
    </row>
    <row r="52" spans="1:29" ht="31.5" customHeight="1">
      <c r="A52" s="55" t="s">
        <v>111</v>
      </c>
      <c r="B52" s="138" t="s">
        <v>105</v>
      </c>
      <c r="C52" s="245">
        <f t="shared" si="4"/>
        <v>0</v>
      </c>
      <c r="D52" s="245">
        <f t="shared" si="4"/>
        <v>0</v>
      </c>
      <c r="E52" s="246">
        <v>0</v>
      </c>
      <c r="F52" s="246">
        <f t="shared" si="5"/>
        <v>0</v>
      </c>
      <c r="G52" s="246">
        <v>0</v>
      </c>
      <c r="H52" s="245">
        <f>H43</f>
        <v>0</v>
      </c>
      <c r="I52" s="245">
        <f t="shared" ref="I52:AA53" si="23">I43</f>
        <v>0</v>
      </c>
      <c r="J52" s="245">
        <f t="shared" si="23"/>
        <v>0</v>
      </c>
      <c r="K52" s="245">
        <f t="shared" si="23"/>
        <v>0</v>
      </c>
      <c r="L52" s="245">
        <f t="shared" si="23"/>
        <v>0</v>
      </c>
      <c r="M52" s="245">
        <f t="shared" si="23"/>
        <v>0</v>
      </c>
      <c r="N52" s="245">
        <f t="shared" si="23"/>
        <v>0</v>
      </c>
      <c r="O52" s="245">
        <f t="shared" si="23"/>
        <v>0</v>
      </c>
      <c r="P52" s="245">
        <f t="shared" si="23"/>
        <v>0</v>
      </c>
      <c r="Q52" s="245">
        <f t="shared" si="23"/>
        <v>0</v>
      </c>
      <c r="R52" s="245">
        <f t="shared" si="23"/>
        <v>0</v>
      </c>
      <c r="S52" s="245">
        <f t="shared" si="23"/>
        <v>0</v>
      </c>
      <c r="T52" s="245">
        <f t="shared" si="23"/>
        <v>0</v>
      </c>
      <c r="U52" s="245">
        <f t="shared" si="23"/>
        <v>0</v>
      </c>
      <c r="V52" s="245">
        <f t="shared" si="23"/>
        <v>0</v>
      </c>
      <c r="W52" s="245">
        <f t="shared" si="23"/>
        <v>0</v>
      </c>
      <c r="X52" s="245">
        <f t="shared" si="23"/>
        <v>0</v>
      </c>
      <c r="Y52" s="245">
        <f t="shared" si="23"/>
        <v>0</v>
      </c>
      <c r="Z52" s="245">
        <f t="shared" si="23"/>
        <v>0</v>
      </c>
      <c r="AA52" s="245">
        <f t="shared" si="23"/>
        <v>0</v>
      </c>
      <c r="AB52" s="229">
        <f t="shared" si="6"/>
        <v>0</v>
      </c>
      <c r="AC52" s="247">
        <f t="shared" si="7"/>
        <v>0</v>
      </c>
    </row>
    <row r="53" spans="1:29" ht="31.5" customHeight="1">
      <c r="A53" s="55" t="s">
        <v>110</v>
      </c>
      <c r="B53" s="248" t="s">
        <v>104</v>
      </c>
      <c r="C53" s="245">
        <f t="shared" si="4"/>
        <v>0</v>
      </c>
      <c r="D53" s="245">
        <f t="shared" si="4"/>
        <v>0.376</v>
      </c>
      <c r="E53" s="246">
        <v>0</v>
      </c>
      <c r="F53" s="246">
        <f t="shared" si="5"/>
        <v>0</v>
      </c>
      <c r="G53" s="246">
        <v>0</v>
      </c>
      <c r="H53" s="245">
        <f>H44</f>
        <v>0</v>
      </c>
      <c r="I53" s="245">
        <f t="shared" si="23"/>
        <v>0</v>
      </c>
      <c r="J53" s="245">
        <f t="shared" si="23"/>
        <v>0.376</v>
      </c>
      <c r="K53" s="245" t="str">
        <f t="shared" si="23"/>
        <v>IV</v>
      </c>
      <c r="L53" s="245">
        <f t="shared" si="23"/>
        <v>0</v>
      </c>
      <c r="M53" s="245">
        <f t="shared" si="23"/>
        <v>0</v>
      </c>
      <c r="N53" s="245">
        <f t="shared" si="23"/>
        <v>0</v>
      </c>
      <c r="O53" s="245">
        <f t="shared" si="23"/>
        <v>0</v>
      </c>
      <c r="P53" s="245">
        <f t="shared" si="23"/>
        <v>0</v>
      </c>
      <c r="Q53" s="245">
        <f t="shared" si="23"/>
        <v>0</v>
      </c>
      <c r="R53" s="245">
        <f t="shared" si="23"/>
        <v>0</v>
      </c>
      <c r="S53" s="245">
        <f t="shared" si="23"/>
        <v>0</v>
      </c>
      <c r="T53" s="245">
        <f t="shared" si="23"/>
        <v>0</v>
      </c>
      <c r="U53" s="245">
        <f t="shared" si="23"/>
        <v>0</v>
      </c>
      <c r="V53" s="245">
        <f t="shared" si="23"/>
        <v>0</v>
      </c>
      <c r="W53" s="245">
        <f t="shared" si="23"/>
        <v>0</v>
      </c>
      <c r="X53" s="245">
        <f t="shared" si="23"/>
        <v>0</v>
      </c>
      <c r="Y53" s="245">
        <f t="shared" si="23"/>
        <v>0</v>
      </c>
      <c r="Z53" s="245">
        <f t="shared" si="23"/>
        <v>0</v>
      </c>
      <c r="AA53" s="245">
        <f t="shared" si="23"/>
        <v>0</v>
      </c>
      <c r="AB53" s="229">
        <f t="shared" si="6"/>
        <v>0</v>
      </c>
      <c r="AC53" s="247">
        <f t="shared" si="7"/>
        <v>0.376</v>
      </c>
    </row>
    <row r="54" spans="1:29" ht="31.5" customHeight="1">
      <c r="A54" s="55" t="s">
        <v>109</v>
      </c>
      <c r="B54" s="248" t="s">
        <v>103</v>
      </c>
      <c r="C54" s="245">
        <f t="shared" si="4"/>
        <v>0</v>
      </c>
      <c r="D54" s="245">
        <f t="shared" si="4"/>
        <v>0</v>
      </c>
      <c r="E54" s="246">
        <v>0</v>
      </c>
      <c r="F54" s="246">
        <f t="shared" si="5"/>
        <v>0</v>
      </c>
      <c r="G54" s="246">
        <v>0</v>
      </c>
      <c r="H54" s="245">
        <v>0</v>
      </c>
      <c r="I54" s="245">
        <v>0</v>
      </c>
      <c r="J54" s="245">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29">
        <f t="shared" si="6"/>
        <v>0</v>
      </c>
      <c r="AC54" s="247">
        <f t="shared" si="7"/>
        <v>0</v>
      </c>
    </row>
    <row r="55" spans="1:29" ht="31.5" customHeight="1">
      <c r="A55" s="55" t="s">
        <v>108</v>
      </c>
      <c r="B55" s="248" t="s">
        <v>102</v>
      </c>
      <c r="C55" s="245">
        <f t="shared" si="4"/>
        <v>0</v>
      </c>
      <c r="D55" s="245">
        <f t="shared" si="4"/>
        <v>85.5</v>
      </c>
      <c r="E55" s="246">
        <v>0</v>
      </c>
      <c r="F55" s="246">
        <f t="shared" si="5"/>
        <v>0</v>
      </c>
      <c r="G55" s="246">
        <v>0</v>
      </c>
      <c r="H55" s="245">
        <f t="shared" ref="H55:AA55" si="24">H46</f>
        <v>0</v>
      </c>
      <c r="I55" s="245">
        <f t="shared" si="24"/>
        <v>0</v>
      </c>
      <c r="J55" s="245">
        <f t="shared" si="24"/>
        <v>85.5</v>
      </c>
      <c r="K55" s="245" t="str">
        <f t="shared" si="24"/>
        <v>IV</v>
      </c>
      <c r="L55" s="245">
        <f t="shared" si="24"/>
        <v>0</v>
      </c>
      <c r="M55" s="245">
        <f t="shared" si="24"/>
        <v>0</v>
      </c>
      <c r="N55" s="245">
        <f t="shared" si="24"/>
        <v>0</v>
      </c>
      <c r="O55" s="245">
        <f t="shared" si="24"/>
        <v>0</v>
      </c>
      <c r="P55" s="245">
        <f t="shared" si="24"/>
        <v>0</v>
      </c>
      <c r="Q55" s="245">
        <f t="shared" si="24"/>
        <v>0</v>
      </c>
      <c r="R55" s="245">
        <v>0</v>
      </c>
      <c r="S55" s="245">
        <f>S46</f>
        <v>0</v>
      </c>
      <c r="T55" s="245">
        <f t="shared" si="24"/>
        <v>0</v>
      </c>
      <c r="U55" s="245">
        <f t="shared" si="24"/>
        <v>0</v>
      </c>
      <c r="V55" s="245">
        <f t="shared" si="24"/>
        <v>0</v>
      </c>
      <c r="W55" s="245">
        <f t="shared" si="24"/>
        <v>0</v>
      </c>
      <c r="X55" s="245">
        <f t="shared" si="24"/>
        <v>0</v>
      </c>
      <c r="Y55" s="245">
        <f t="shared" si="24"/>
        <v>0</v>
      </c>
      <c r="Z55" s="245">
        <f t="shared" si="24"/>
        <v>0</v>
      </c>
      <c r="AA55" s="245">
        <f t="shared" si="24"/>
        <v>0</v>
      </c>
      <c r="AB55" s="229">
        <f t="shared" si="6"/>
        <v>0</v>
      </c>
      <c r="AC55" s="247">
        <f t="shared" si="7"/>
        <v>85.5</v>
      </c>
    </row>
    <row r="56" spans="1:29" ht="31.5" customHeight="1">
      <c r="A56" s="55" t="s">
        <v>107</v>
      </c>
      <c r="B56" s="248" t="s">
        <v>101</v>
      </c>
      <c r="C56" s="245">
        <f t="shared" si="4"/>
        <v>0</v>
      </c>
      <c r="D56" s="245">
        <f t="shared" si="4"/>
        <v>0</v>
      </c>
      <c r="E56" s="246">
        <v>0</v>
      </c>
      <c r="F56" s="246">
        <f t="shared" si="5"/>
        <v>0</v>
      </c>
      <c r="G56" s="246">
        <v>0</v>
      </c>
      <c r="H56" s="245">
        <f>H49</f>
        <v>0</v>
      </c>
      <c r="I56" s="245">
        <f t="shared" ref="I56:AA56" si="25">I49</f>
        <v>0</v>
      </c>
      <c r="J56" s="245">
        <f t="shared" si="25"/>
        <v>0</v>
      </c>
      <c r="K56" s="245">
        <f t="shared" si="25"/>
        <v>0</v>
      </c>
      <c r="L56" s="245">
        <f t="shared" si="25"/>
        <v>0</v>
      </c>
      <c r="M56" s="245">
        <f t="shared" si="25"/>
        <v>0</v>
      </c>
      <c r="N56" s="245">
        <f t="shared" si="25"/>
        <v>0</v>
      </c>
      <c r="O56" s="245">
        <f t="shared" si="25"/>
        <v>0</v>
      </c>
      <c r="P56" s="245">
        <f t="shared" si="25"/>
        <v>0</v>
      </c>
      <c r="Q56" s="245">
        <f t="shared" si="25"/>
        <v>0</v>
      </c>
      <c r="R56" s="245">
        <f t="shared" si="25"/>
        <v>0</v>
      </c>
      <c r="S56" s="245">
        <f t="shared" si="25"/>
        <v>0</v>
      </c>
      <c r="T56" s="245">
        <f t="shared" si="25"/>
        <v>0</v>
      </c>
      <c r="U56" s="245">
        <f t="shared" si="25"/>
        <v>0</v>
      </c>
      <c r="V56" s="245">
        <f t="shared" si="25"/>
        <v>0</v>
      </c>
      <c r="W56" s="245">
        <f t="shared" si="25"/>
        <v>0</v>
      </c>
      <c r="X56" s="245">
        <f t="shared" si="25"/>
        <v>0</v>
      </c>
      <c r="Y56" s="245">
        <f t="shared" si="25"/>
        <v>0</v>
      </c>
      <c r="Z56" s="245">
        <f t="shared" si="25"/>
        <v>0</v>
      </c>
      <c r="AA56" s="245">
        <f t="shared" si="25"/>
        <v>0</v>
      </c>
      <c r="AB56" s="229">
        <f t="shared" si="6"/>
        <v>0</v>
      </c>
      <c r="AC56" s="247">
        <f t="shared" si="7"/>
        <v>0</v>
      </c>
    </row>
    <row r="57" spans="1:29" ht="31.5" customHeight="1">
      <c r="A57" s="56" t="s">
        <v>55</v>
      </c>
      <c r="B57" s="249" t="s">
        <v>203</v>
      </c>
      <c r="C57" s="243">
        <f t="shared" si="4"/>
        <v>0</v>
      </c>
      <c r="D57" s="243">
        <f t="shared" si="4"/>
        <v>0</v>
      </c>
      <c r="E57" s="244">
        <v>0</v>
      </c>
      <c r="F57" s="244">
        <f t="shared" si="5"/>
        <v>0</v>
      </c>
      <c r="G57" s="244">
        <v>0</v>
      </c>
      <c r="H57" s="243">
        <v>0</v>
      </c>
      <c r="I57" s="243">
        <v>0</v>
      </c>
      <c r="J57" s="243">
        <v>0</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27">
        <f t="shared" si="6"/>
        <v>0</v>
      </c>
      <c r="AC57" s="228">
        <f t="shared" si="7"/>
        <v>0</v>
      </c>
    </row>
    <row r="58" spans="1:29" ht="31.5" customHeight="1">
      <c r="A58" s="56" t="s">
        <v>53</v>
      </c>
      <c r="B58" s="137" t="s">
        <v>106</v>
      </c>
      <c r="C58" s="243">
        <f t="shared" si="4"/>
        <v>0</v>
      </c>
      <c r="D58" s="243">
        <f t="shared" si="4"/>
        <v>85.876000000000005</v>
      </c>
      <c r="E58" s="244">
        <v>0</v>
      </c>
      <c r="F58" s="244">
        <f t="shared" si="5"/>
        <v>0</v>
      </c>
      <c r="G58" s="244">
        <v>0</v>
      </c>
      <c r="H58" s="243">
        <f>SUM(H59:H63)</f>
        <v>0</v>
      </c>
      <c r="I58" s="243">
        <f t="shared" ref="I58:AA58" si="26">SUM(I59:I63)</f>
        <v>0</v>
      </c>
      <c r="J58" s="243">
        <f t="shared" si="26"/>
        <v>85.876000000000005</v>
      </c>
      <c r="K58" s="243">
        <f t="shared" si="26"/>
        <v>0</v>
      </c>
      <c r="L58" s="243">
        <f t="shared" si="26"/>
        <v>0</v>
      </c>
      <c r="M58" s="243">
        <f t="shared" si="26"/>
        <v>0</v>
      </c>
      <c r="N58" s="243">
        <f t="shared" si="26"/>
        <v>0</v>
      </c>
      <c r="O58" s="243">
        <f t="shared" si="26"/>
        <v>0</v>
      </c>
      <c r="P58" s="243">
        <f t="shared" si="26"/>
        <v>0</v>
      </c>
      <c r="Q58" s="243">
        <f t="shared" si="26"/>
        <v>0</v>
      </c>
      <c r="R58" s="243">
        <f t="shared" si="26"/>
        <v>0</v>
      </c>
      <c r="S58" s="243">
        <f t="shared" si="26"/>
        <v>0</v>
      </c>
      <c r="T58" s="243">
        <f t="shared" si="26"/>
        <v>0</v>
      </c>
      <c r="U58" s="243">
        <f t="shared" si="26"/>
        <v>0</v>
      </c>
      <c r="V58" s="243">
        <f t="shared" si="26"/>
        <v>0</v>
      </c>
      <c r="W58" s="243">
        <f t="shared" si="26"/>
        <v>0</v>
      </c>
      <c r="X58" s="243">
        <f t="shared" si="26"/>
        <v>0</v>
      </c>
      <c r="Y58" s="243">
        <f t="shared" si="26"/>
        <v>0</v>
      </c>
      <c r="Z58" s="243">
        <f t="shared" si="26"/>
        <v>0</v>
      </c>
      <c r="AA58" s="243">
        <f t="shared" si="26"/>
        <v>0</v>
      </c>
      <c r="AB58" s="227">
        <f t="shared" si="6"/>
        <v>0</v>
      </c>
      <c r="AC58" s="228">
        <f t="shared" si="7"/>
        <v>85.876000000000005</v>
      </c>
    </row>
    <row r="59" spans="1:29" ht="31.5" customHeight="1">
      <c r="A59" s="55" t="s">
        <v>197</v>
      </c>
      <c r="B59" s="250" t="s">
        <v>127</v>
      </c>
      <c r="C59" s="245">
        <f t="shared" si="4"/>
        <v>0</v>
      </c>
      <c r="D59" s="245">
        <f t="shared" si="4"/>
        <v>0</v>
      </c>
      <c r="E59" s="246">
        <v>0</v>
      </c>
      <c r="F59" s="246">
        <f t="shared" si="5"/>
        <v>0</v>
      </c>
      <c r="G59" s="246">
        <v>0</v>
      </c>
      <c r="H59" s="245">
        <f>H52</f>
        <v>0</v>
      </c>
      <c r="I59" s="245">
        <f t="shared" ref="I59:AA63" si="27">I52</f>
        <v>0</v>
      </c>
      <c r="J59" s="245">
        <f t="shared" si="27"/>
        <v>0</v>
      </c>
      <c r="K59" s="245">
        <f t="shared" si="27"/>
        <v>0</v>
      </c>
      <c r="L59" s="245">
        <f t="shared" si="27"/>
        <v>0</v>
      </c>
      <c r="M59" s="245">
        <f t="shared" si="27"/>
        <v>0</v>
      </c>
      <c r="N59" s="245">
        <f t="shared" si="27"/>
        <v>0</v>
      </c>
      <c r="O59" s="245">
        <f t="shared" si="27"/>
        <v>0</v>
      </c>
      <c r="P59" s="245">
        <f t="shared" si="27"/>
        <v>0</v>
      </c>
      <c r="Q59" s="245">
        <f t="shared" si="27"/>
        <v>0</v>
      </c>
      <c r="R59" s="245">
        <f t="shared" si="27"/>
        <v>0</v>
      </c>
      <c r="S59" s="245">
        <f t="shared" si="27"/>
        <v>0</v>
      </c>
      <c r="T59" s="245">
        <f t="shared" si="27"/>
        <v>0</v>
      </c>
      <c r="U59" s="245">
        <f t="shared" si="27"/>
        <v>0</v>
      </c>
      <c r="V59" s="245">
        <f t="shared" si="27"/>
        <v>0</v>
      </c>
      <c r="W59" s="245">
        <f t="shared" si="27"/>
        <v>0</v>
      </c>
      <c r="X59" s="245">
        <f t="shared" si="27"/>
        <v>0</v>
      </c>
      <c r="Y59" s="245">
        <f t="shared" si="27"/>
        <v>0</v>
      </c>
      <c r="Z59" s="245">
        <f t="shared" si="27"/>
        <v>0</v>
      </c>
      <c r="AA59" s="245">
        <f t="shared" si="27"/>
        <v>0</v>
      </c>
      <c r="AB59" s="229">
        <f t="shared" si="6"/>
        <v>0</v>
      </c>
      <c r="AC59" s="247">
        <f t="shared" si="7"/>
        <v>0</v>
      </c>
    </row>
    <row r="60" spans="1:29" ht="31.5" customHeight="1">
      <c r="A60" s="55" t="s">
        <v>198</v>
      </c>
      <c r="B60" s="250" t="s">
        <v>125</v>
      </c>
      <c r="C60" s="245">
        <f t="shared" si="4"/>
        <v>0</v>
      </c>
      <c r="D60" s="245">
        <f t="shared" si="4"/>
        <v>0.376</v>
      </c>
      <c r="E60" s="246">
        <v>0</v>
      </c>
      <c r="F60" s="246">
        <f t="shared" si="5"/>
        <v>0</v>
      </c>
      <c r="G60" s="246">
        <v>0</v>
      </c>
      <c r="H60" s="245">
        <f>H53</f>
        <v>0</v>
      </c>
      <c r="I60" s="245">
        <f t="shared" si="27"/>
        <v>0</v>
      </c>
      <c r="J60" s="245">
        <f t="shared" si="27"/>
        <v>0.376</v>
      </c>
      <c r="K60" s="245" t="str">
        <f t="shared" si="27"/>
        <v>IV</v>
      </c>
      <c r="L60" s="245">
        <f t="shared" si="27"/>
        <v>0</v>
      </c>
      <c r="M60" s="245">
        <f t="shared" si="27"/>
        <v>0</v>
      </c>
      <c r="N60" s="245">
        <f t="shared" si="27"/>
        <v>0</v>
      </c>
      <c r="O60" s="245">
        <f t="shared" si="27"/>
        <v>0</v>
      </c>
      <c r="P60" s="245">
        <f t="shared" si="27"/>
        <v>0</v>
      </c>
      <c r="Q60" s="245">
        <f t="shared" si="27"/>
        <v>0</v>
      </c>
      <c r="R60" s="245">
        <f t="shared" si="27"/>
        <v>0</v>
      </c>
      <c r="S60" s="245">
        <f t="shared" si="27"/>
        <v>0</v>
      </c>
      <c r="T60" s="245">
        <f t="shared" si="27"/>
        <v>0</v>
      </c>
      <c r="U60" s="245">
        <f t="shared" si="27"/>
        <v>0</v>
      </c>
      <c r="V60" s="245">
        <f t="shared" si="27"/>
        <v>0</v>
      </c>
      <c r="W60" s="245">
        <f t="shared" si="27"/>
        <v>0</v>
      </c>
      <c r="X60" s="245">
        <f t="shared" si="27"/>
        <v>0</v>
      </c>
      <c r="Y60" s="245">
        <f t="shared" si="27"/>
        <v>0</v>
      </c>
      <c r="Z60" s="245">
        <f t="shared" si="27"/>
        <v>0</v>
      </c>
      <c r="AA60" s="245">
        <f t="shared" si="27"/>
        <v>0</v>
      </c>
      <c r="AB60" s="229">
        <f t="shared" si="6"/>
        <v>0</v>
      </c>
      <c r="AC60" s="247">
        <f t="shared" si="7"/>
        <v>0.376</v>
      </c>
    </row>
    <row r="61" spans="1:29" ht="31.5" customHeight="1">
      <c r="A61" s="55" t="s">
        <v>199</v>
      </c>
      <c r="B61" s="250" t="s">
        <v>123</v>
      </c>
      <c r="C61" s="245">
        <f t="shared" si="4"/>
        <v>0</v>
      </c>
      <c r="D61" s="245">
        <f t="shared" si="4"/>
        <v>0</v>
      </c>
      <c r="E61" s="246">
        <v>0</v>
      </c>
      <c r="F61" s="246">
        <f t="shared" si="5"/>
        <v>0</v>
      </c>
      <c r="G61" s="246">
        <v>0</v>
      </c>
      <c r="H61" s="245">
        <f>H54</f>
        <v>0</v>
      </c>
      <c r="I61" s="245">
        <f t="shared" si="27"/>
        <v>0</v>
      </c>
      <c r="J61" s="245">
        <f t="shared" si="27"/>
        <v>0</v>
      </c>
      <c r="K61" s="245">
        <f t="shared" si="27"/>
        <v>0</v>
      </c>
      <c r="L61" s="245">
        <f t="shared" si="27"/>
        <v>0</v>
      </c>
      <c r="M61" s="245">
        <f t="shared" si="27"/>
        <v>0</v>
      </c>
      <c r="N61" s="245">
        <f t="shared" si="27"/>
        <v>0</v>
      </c>
      <c r="O61" s="245">
        <f t="shared" si="27"/>
        <v>0</v>
      </c>
      <c r="P61" s="245">
        <f t="shared" si="27"/>
        <v>0</v>
      </c>
      <c r="Q61" s="245">
        <f t="shared" si="27"/>
        <v>0</v>
      </c>
      <c r="R61" s="245">
        <f t="shared" si="27"/>
        <v>0</v>
      </c>
      <c r="S61" s="245">
        <f t="shared" si="27"/>
        <v>0</v>
      </c>
      <c r="T61" s="245">
        <f t="shared" si="27"/>
        <v>0</v>
      </c>
      <c r="U61" s="245">
        <f t="shared" si="27"/>
        <v>0</v>
      </c>
      <c r="V61" s="245">
        <f t="shared" si="27"/>
        <v>0</v>
      </c>
      <c r="W61" s="245">
        <f t="shared" si="27"/>
        <v>0</v>
      </c>
      <c r="X61" s="245">
        <f t="shared" si="27"/>
        <v>0</v>
      </c>
      <c r="Y61" s="245">
        <f t="shared" si="27"/>
        <v>0</v>
      </c>
      <c r="Z61" s="245">
        <f t="shared" si="27"/>
        <v>0</v>
      </c>
      <c r="AA61" s="245">
        <f t="shared" si="27"/>
        <v>0</v>
      </c>
      <c r="AB61" s="229">
        <f t="shared" si="6"/>
        <v>0</v>
      </c>
      <c r="AC61" s="247">
        <f t="shared" si="7"/>
        <v>0</v>
      </c>
    </row>
    <row r="62" spans="1:29" ht="31.5" customHeight="1">
      <c r="A62" s="55" t="s">
        <v>200</v>
      </c>
      <c r="B62" s="250" t="s">
        <v>202</v>
      </c>
      <c r="C62" s="245">
        <f t="shared" si="4"/>
        <v>0</v>
      </c>
      <c r="D62" s="245">
        <f t="shared" si="4"/>
        <v>85.5</v>
      </c>
      <c r="E62" s="246">
        <v>0</v>
      </c>
      <c r="F62" s="246">
        <f t="shared" si="5"/>
        <v>0</v>
      </c>
      <c r="G62" s="246">
        <v>0</v>
      </c>
      <c r="H62" s="245">
        <f>H55</f>
        <v>0</v>
      </c>
      <c r="I62" s="245">
        <f t="shared" si="27"/>
        <v>0</v>
      </c>
      <c r="J62" s="245">
        <f t="shared" si="27"/>
        <v>85.5</v>
      </c>
      <c r="K62" s="245" t="str">
        <f t="shared" si="27"/>
        <v>IV</v>
      </c>
      <c r="L62" s="245">
        <f t="shared" si="27"/>
        <v>0</v>
      </c>
      <c r="M62" s="245">
        <f t="shared" si="27"/>
        <v>0</v>
      </c>
      <c r="N62" s="245">
        <f t="shared" si="27"/>
        <v>0</v>
      </c>
      <c r="O62" s="245">
        <f t="shared" si="27"/>
        <v>0</v>
      </c>
      <c r="P62" s="245">
        <f t="shared" si="27"/>
        <v>0</v>
      </c>
      <c r="Q62" s="245">
        <f t="shared" si="27"/>
        <v>0</v>
      </c>
      <c r="R62" s="245">
        <f t="shared" si="27"/>
        <v>0</v>
      </c>
      <c r="S62" s="245">
        <f t="shared" si="27"/>
        <v>0</v>
      </c>
      <c r="T62" s="245">
        <f t="shared" si="27"/>
        <v>0</v>
      </c>
      <c r="U62" s="245">
        <f t="shared" si="27"/>
        <v>0</v>
      </c>
      <c r="V62" s="245">
        <f t="shared" si="27"/>
        <v>0</v>
      </c>
      <c r="W62" s="245">
        <f t="shared" si="27"/>
        <v>0</v>
      </c>
      <c r="X62" s="245">
        <f t="shared" si="27"/>
        <v>0</v>
      </c>
      <c r="Y62" s="245">
        <f t="shared" si="27"/>
        <v>0</v>
      </c>
      <c r="Z62" s="245">
        <f t="shared" si="27"/>
        <v>0</v>
      </c>
      <c r="AA62" s="245">
        <f t="shared" si="27"/>
        <v>0</v>
      </c>
      <c r="AB62" s="229">
        <f t="shared" si="6"/>
        <v>0</v>
      </c>
      <c r="AC62" s="247">
        <f t="shared" si="7"/>
        <v>85.5</v>
      </c>
    </row>
    <row r="63" spans="1:29" ht="31.5" customHeight="1">
      <c r="A63" s="55" t="s">
        <v>201</v>
      </c>
      <c r="B63" s="248" t="s">
        <v>101</v>
      </c>
      <c r="C63" s="245">
        <f t="shared" si="4"/>
        <v>0</v>
      </c>
      <c r="D63" s="245">
        <f t="shared" si="4"/>
        <v>0</v>
      </c>
      <c r="E63" s="246">
        <v>0</v>
      </c>
      <c r="F63" s="246">
        <f t="shared" si="5"/>
        <v>0</v>
      </c>
      <c r="G63" s="246">
        <v>0</v>
      </c>
      <c r="H63" s="245">
        <f>H56</f>
        <v>0</v>
      </c>
      <c r="I63" s="245">
        <f t="shared" si="27"/>
        <v>0</v>
      </c>
      <c r="J63" s="245">
        <f t="shared" si="27"/>
        <v>0</v>
      </c>
      <c r="K63" s="245">
        <f t="shared" si="27"/>
        <v>0</v>
      </c>
      <c r="L63" s="245">
        <f t="shared" si="27"/>
        <v>0</v>
      </c>
      <c r="M63" s="245">
        <f t="shared" si="27"/>
        <v>0</v>
      </c>
      <c r="N63" s="245">
        <f t="shared" si="27"/>
        <v>0</v>
      </c>
      <c r="O63" s="245">
        <f t="shared" si="27"/>
        <v>0</v>
      </c>
      <c r="P63" s="245">
        <f t="shared" si="27"/>
        <v>0</v>
      </c>
      <c r="Q63" s="245">
        <f t="shared" si="27"/>
        <v>0</v>
      </c>
      <c r="R63" s="245">
        <f t="shared" si="27"/>
        <v>0</v>
      </c>
      <c r="S63" s="245">
        <f t="shared" si="27"/>
        <v>0</v>
      </c>
      <c r="T63" s="245">
        <f t="shared" si="27"/>
        <v>0</v>
      </c>
      <c r="U63" s="245">
        <f t="shared" si="27"/>
        <v>0</v>
      </c>
      <c r="V63" s="245">
        <f t="shared" si="27"/>
        <v>0</v>
      </c>
      <c r="W63" s="245">
        <f t="shared" si="27"/>
        <v>0</v>
      </c>
      <c r="X63" s="245">
        <f t="shared" si="27"/>
        <v>0</v>
      </c>
      <c r="Y63" s="245">
        <f t="shared" si="27"/>
        <v>0</v>
      </c>
      <c r="Z63" s="245">
        <f t="shared" si="27"/>
        <v>0</v>
      </c>
      <c r="AA63" s="245">
        <f t="shared" si="27"/>
        <v>0</v>
      </c>
      <c r="AB63" s="229">
        <f t="shared" si="6"/>
        <v>0</v>
      </c>
      <c r="AC63" s="247">
        <f t="shared" si="7"/>
        <v>0</v>
      </c>
    </row>
    <row r="64" spans="1:29">
      <c r="A64" s="53"/>
      <c r="B64" s="140"/>
      <c r="C64" s="230"/>
      <c r="D64" s="230"/>
      <c r="E64" s="230"/>
      <c r="F64" s="230"/>
      <c r="G64" s="230"/>
      <c r="H64" s="230"/>
      <c r="I64" s="230"/>
      <c r="J64" s="230"/>
      <c r="K64" s="230"/>
      <c r="L64" s="53"/>
      <c r="M64" s="53"/>
    </row>
    <row r="65" spans="1:28" ht="54" customHeight="1">
      <c r="A65" s="50"/>
      <c r="B65" s="391"/>
      <c r="C65" s="391"/>
      <c r="D65" s="391"/>
      <c r="E65" s="391"/>
      <c r="F65" s="391"/>
      <c r="G65" s="391"/>
      <c r="H65" s="391"/>
      <c r="I65" s="391"/>
      <c r="J65" s="51"/>
      <c r="K65" s="51"/>
      <c r="L65" s="231"/>
      <c r="M65" s="231"/>
      <c r="N65" s="231"/>
      <c r="O65" s="231"/>
      <c r="P65" s="231"/>
      <c r="Q65" s="231"/>
      <c r="R65" s="231"/>
      <c r="S65" s="231"/>
      <c r="T65" s="231"/>
      <c r="U65" s="231"/>
      <c r="V65" s="231"/>
      <c r="W65" s="231"/>
      <c r="X65" s="231"/>
      <c r="Y65" s="231"/>
      <c r="Z65" s="231"/>
      <c r="AA65" s="231"/>
      <c r="AB65" s="231"/>
    </row>
    <row r="66" spans="1:28">
      <c r="A66" s="50"/>
    </row>
    <row r="67" spans="1:28" ht="50.25" customHeight="1">
      <c r="A67" s="50"/>
      <c r="B67" s="390"/>
      <c r="C67" s="390"/>
      <c r="D67" s="390"/>
      <c r="E67" s="390"/>
      <c r="F67" s="390"/>
      <c r="G67" s="390"/>
      <c r="H67" s="390"/>
      <c r="I67" s="390"/>
      <c r="J67" s="232"/>
      <c r="K67" s="232"/>
    </row>
    <row r="68" spans="1:28">
      <c r="A68" s="50"/>
    </row>
    <row r="69" spans="1:28" ht="36.75" customHeight="1">
      <c r="A69" s="50"/>
      <c r="B69" s="391"/>
      <c r="C69" s="391"/>
      <c r="D69" s="391"/>
      <c r="E69" s="391"/>
      <c r="F69" s="391"/>
      <c r="G69" s="391"/>
      <c r="H69" s="391"/>
      <c r="I69" s="391"/>
      <c r="J69" s="51"/>
      <c r="K69" s="51"/>
    </row>
    <row r="70" spans="1:28">
      <c r="A70" s="50"/>
      <c r="B70" s="141"/>
      <c r="C70" s="52"/>
      <c r="D70" s="52"/>
      <c r="E70" s="52"/>
      <c r="F70" s="52"/>
      <c r="N70" s="233"/>
    </row>
    <row r="71" spans="1:28" ht="51" customHeight="1">
      <c r="A71" s="50"/>
      <c r="B71" s="391"/>
      <c r="C71" s="391"/>
      <c r="D71" s="391"/>
      <c r="E71" s="391"/>
      <c r="F71" s="391"/>
      <c r="G71" s="391"/>
      <c r="H71" s="391"/>
      <c r="I71" s="391"/>
      <c r="J71" s="51"/>
      <c r="K71" s="51"/>
      <c r="N71" s="233"/>
    </row>
    <row r="72" spans="1:28" ht="32.25" customHeight="1">
      <c r="A72" s="50"/>
      <c r="B72" s="390"/>
      <c r="C72" s="390"/>
      <c r="D72" s="390"/>
      <c r="E72" s="390"/>
      <c r="F72" s="390"/>
      <c r="G72" s="390"/>
      <c r="H72" s="390"/>
      <c r="I72" s="390"/>
      <c r="J72" s="232"/>
      <c r="K72" s="232"/>
    </row>
    <row r="73" spans="1:28" ht="51.75" customHeight="1">
      <c r="A73" s="50"/>
      <c r="B73" s="391"/>
      <c r="C73" s="391"/>
      <c r="D73" s="391"/>
      <c r="E73" s="391"/>
      <c r="F73" s="391"/>
      <c r="G73" s="391"/>
      <c r="H73" s="391"/>
      <c r="I73" s="391"/>
      <c r="J73" s="51"/>
      <c r="K73" s="51"/>
    </row>
    <row r="74" spans="1:28" ht="21.75" customHeight="1">
      <c r="A74" s="50"/>
      <c r="B74" s="392"/>
      <c r="C74" s="392"/>
      <c r="D74" s="392"/>
      <c r="E74" s="392"/>
      <c r="F74" s="392"/>
      <c r="G74" s="392"/>
      <c r="H74" s="392"/>
      <c r="I74" s="392"/>
      <c r="J74" s="234"/>
      <c r="K74" s="234"/>
      <c r="L74" s="235"/>
      <c r="M74" s="235"/>
    </row>
    <row r="75" spans="1:28" ht="23.25" customHeight="1">
      <c r="A75" s="50"/>
      <c r="B75" s="142"/>
      <c r="C75" s="235"/>
      <c r="D75" s="235"/>
      <c r="E75" s="235"/>
      <c r="F75" s="235"/>
    </row>
    <row r="76" spans="1:28" ht="18.75" customHeight="1">
      <c r="A76" s="50"/>
      <c r="B76" s="389"/>
      <c r="C76" s="389"/>
      <c r="D76" s="389"/>
      <c r="E76" s="389"/>
      <c r="F76" s="389"/>
      <c r="G76" s="389"/>
      <c r="H76" s="389"/>
      <c r="I76" s="389"/>
      <c r="J76" s="236"/>
      <c r="K76" s="236"/>
    </row>
    <row r="77" spans="1:28">
      <c r="A77" s="50"/>
    </row>
    <row r="78" spans="1:28">
      <c r="A78" s="50"/>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J50"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R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1" t="s">
        <v>541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c r="AV6" s="13"/>
    </row>
    <row r="7" spans="1:48" ht="18.75" customHeight="1">
      <c r="A7" s="254" t="s">
        <v>352</v>
      </c>
      <c r="B7" s="254"/>
      <c r="C7" s="254"/>
      <c r="D7" s="254" t="s">
        <v>352</v>
      </c>
      <c r="E7" s="254"/>
      <c r="F7" s="254"/>
      <c r="G7" s="254" t="s">
        <v>352</v>
      </c>
      <c r="H7" s="254"/>
      <c r="I7" s="254"/>
      <c r="J7" s="254" t="s">
        <v>352</v>
      </c>
      <c r="K7" s="254"/>
      <c r="L7" s="254"/>
      <c r="M7" s="254" t="s">
        <v>352</v>
      </c>
      <c r="N7" s="254"/>
      <c r="O7" s="254"/>
      <c r="P7" s="254" t="s">
        <v>352</v>
      </c>
      <c r="Q7" s="254"/>
      <c r="R7" s="254"/>
      <c r="S7" s="254" t="s">
        <v>352</v>
      </c>
      <c r="T7" s="254"/>
      <c r="U7" s="254"/>
      <c r="V7" s="254" t="s">
        <v>352</v>
      </c>
      <c r="W7" s="254"/>
      <c r="X7" s="254"/>
      <c r="Y7" s="254" t="s">
        <v>352</v>
      </c>
      <c r="Z7" s="254"/>
      <c r="AA7" s="254"/>
      <c r="AB7" s="254" t="s">
        <v>352</v>
      </c>
      <c r="AC7" s="254"/>
      <c r="AD7" s="254"/>
      <c r="AE7" s="254" t="s">
        <v>352</v>
      </c>
      <c r="AF7" s="254"/>
      <c r="AG7" s="254"/>
      <c r="AH7" s="254" t="s">
        <v>352</v>
      </c>
      <c r="AI7" s="254"/>
      <c r="AJ7" s="254"/>
      <c r="AK7" s="254" t="s">
        <v>352</v>
      </c>
      <c r="AL7" s="254"/>
      <c r="AM7" s="254"/>
      <c r="AN7" s="254" t="s">
        <v>352</v>
      </c>
      <c r="AO7" s="254"/>
      <c r="AP7" s="254"/>
      <c r="AQ7" s="254" t="s">
        <v>352</v>
      </c>
      <c r="AR7" s="254"/>
      <c r="AS7" s="254"/>
      <c r="AT7" s="254" t="s">
        <v>352</v>
      </c>
      <c r="AU7" s="254"/>
      <c r="AV7" s="254"/>
    </row>
    <row r="8" spans="1:48" ht="18.75">
      <c r="A8" s="255" t="s">
        <v>5</v>
      </c>
      <c r="B8" s="255"/>
      <c r="C8" s="255"/>
      <c r="D8" s="255" t="s">
        <v>5</v>
      </c>
      <c r="E8" s="255"/>
      <c r="F8" s="255"/>
      <c r="G8" s="255" t="s">
        <v>5</v>
      </c>
      <c r="H8" s="255"/>
      <c r="I8" s="255"/>
      <c r="J8" s="255" t="s">
        <v>5</v>
      </c>
      <c r="K8" s="255"/>
      <c r="L8" s="255"/>
      <c r="M8" s="255" t="s">
        <v>5</v>
      </c>
      <c r="N8" s="255"/>
      <c r="O8" s="255"/>
      <c r="P8" s="255" t="s">
        <v>5</v>
      </c>
      <c r="Q8" s="255"/>
      <c r="R8" s="255"/>
      <c r="S8" s="255" t="s">
        <v>5</v>
      </c>
      <c r="T8" s="255"/>
      <c r="U8" s="255"/>
      <c r="V8" s="255" t="s">
        <v>5</v>
      </c>
      <c r="W8" s="255"/>
      <c r="X8" s="255"/>
      <c r="Y8" s="255" t="s">
        <v>5</v>
      </c>
      <c r="Z8" s="255"/>
      <c r="AA8" s="255"/>
      <c r="AB8" s="255" t="s">
        <v>5</v>
      </c>
      <c r="AC8" s="255"/>
      <c r="AD8" s="255"/>
      <c r="AE8" s="255" t="s">
        <v>5</v>
      </c>
      <c r="AF8" s="255"/>
      <c r="AG8" s="255"/>
      <c r="AH8" s="255" t="s">
        <v>5</v>
      </c>
      <c r="AI8" s="255"/>
      <c r="AJ8" s="255"/>
      <c r="AK8" s="255" t="s">
        <v>5</v>
      </c>
      <c r="AL8" s="255"/>
      <c r="AM8" s="255"/>
      <c r="AN8" s="255" t="s">
        <v>5</v>
      </c>
      <c r="AO8" s="255"/>
      <c r="AP8" s="255"/>
      <c r="AQ8" s="255" t="s">
        <v>5</v>
      </c>
      <c r="AR8" s="255"/>
      <c r="AS8" s="255"/>
      <c r="AT8" s="255" t="s">
        <v>5</v>
      </c>
      <c r="AU8" s="255"/>
      <c r="AV8" s="255"/>
    </row>
    <row r="9" spans="1:48">
      <c r="A9" s="399"/>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8.75">
      <c r="A10" s="254" t="str">
        <f>'6.2. Паспорт фин осв ввод'!A11:AC11</f>
        <v>J_P018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5" t="s">
        <v>4</v>
      </c>
      <c r="B11" s="255"/>
      <c r="C11" s="255"/>
      <c r="D11" s="255" t="s">
        <v>4</v>
      </c>
      <c r="E11" s="255"/>
      <c r="F11" s="255"/>
      <c r="G11" s="255" t="s">
        <v>4</v>
      </c>
      <c r="H11" s="255"/>
      <c r="I11" s="255"/>
      <c r="J11" s="255" t="s">
        <v>4</v>
      </c>
      <c r="K11" s="255"/>
      <c r="L11" s="255"/>
      <c r="M11" s="255" t="s">
        <v>4</v>
      </c>
      <c r="N11" s="255"/>
      <c r="O11" s="255"/>
      <c r="P11" s="255" t="s">
        <v>4</v>
      </c>
      <c r="Q11" s="255"/>
      <c r="R11" s="255"/>
      <c r="S11" s="255" t="s">
        <v>4</v>
      </c>
      <c r="T11" s="255"/>
      <c r="U11" s="255"/>
      <c r="V11" s="255" t="s">
        <v>4</v>
      </c>
      <c r="W11" s="255"/>
      <c r="X11" s="255"/>
      <c r="Y11" s="255" t="s">
        <v>4</v>
      </c>
      <c r="Z11" s="255"/>
      <c r="AA11" s="255"/>
      <c r="AB11" s="255" t="s">
        <v>4</v>
      </c>
      <c r="AC11" s="255"/>
      <c r="AD11" s="255"/>
      <c r="AE11" s="255" t="s">
        <v>4</v>
      </c>
      <c r="AF11" s="255"/>
      <c r="AG11" s="255"/>
      <c r="AH11" s="255" t="s">
        <v>4</v>
      </c>
      <c r="AI11" s="255"/>
      <c r="AJ11" s="255"/>
      <c r="AK11" s="255" t="s">
        <v>4</v>
      </c>
      <c r="AL11" s="255"/>
      <c r="AM11" s="255"/>
      <c r="AN11" s="255" t="s">
        <v>4</v>
      </c>
      <c r="AO11" s="255"/>
      <c r="AP11" s="255"/>
      <c r="AQ11" s="255" t="s">
        <v>4</v>
      </c>
      <c r="AR11" s="255"/>
      <c r="AS11" s="255"/>
      <c r="AT11" s="255" t="s">
        <v>4</v>
      </c>
      <c r="AU11" s="255"/>
      <c r="AV11" s="255"/>
    </row>
    <row r="12" spans="1:48">
      <c r="A12" s="399"/>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8.75" customHeight="1">
      <c r="A13" s="254" t="str">
        <f>'6.2. Паспорт фин осв ввод'!A14:AC14</f>
        <v>Техническое перевооружение линии продольного электроснабжения ВЛ-10 кВ ПЭ-ДУ на участке Пачелма-Хутор</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68" t="s">
        <v>3</v>
      </c>
      <c r="B14" s="268"/>
      <c r="C14" s="268"/>
      <c r="D14" s="268" t="s">
        <v>3</v>
      </c>
      <c r="E14" s="268"/>
      <c r="F14" s="268"/>
      <c r="G14" s="268" t="s">
        <v>3</v>
      </c>
      <c r="H14" s="268"/>
      <c r="I14" s="268"/>
      <c r="J14" s="268" t="s">
        <v>3</v>
      </c>
      <c r="K14" s="268"/>
      <c r="L14" s="268"/>
      <c r="M14" s="268" t="s">
        <v>3</v>
      </c>
      <c r="N14" s="268"/>
      <c r="O14" s="268"/>
      <c r="P14" s="268" t="s">
        <v>3</v>
      </c>
      <c r="Q14" s="268"/>
      <c r="R14" s="268"/>
      <c r="S14" s="268" t="s">
        <v>3</v>
      </c>
      <c r="T14" s="268"/>
      <c r="U14" s="268"/>
      <c r="V14" s="268" t="s">
        <v>3</v>
      </c>
      <c r="W14" s="268"/>
      <c r="X14" s="268"/>
      <c r="Y14" s="268" t="s">
        <v>3</v>
      </c>
      <c r="Z14" s="268"/>
      <c r="AA14" s="268"/>
      <c r="AB14" s="268" t="s">
        <v>3</v>
      </c>
      <c r="AC14" s="268"/>
      <c r="AD14" s="268"/>
      <c r="AE14" s="268" t="s">
        <v>3</v>
      </c>
      <c r="AF14" s="268"/>
      <c r="AG14" s="268"/>
      <c r="AH14" s="268" t="s">
        <v>3</v>
      </c>
      <c r="AI14" s="268"/>
      <c r="AJ14" s="268"/>
      <c r="AK14" s="268" t="s">
        <v>3</v>
      </c>
      <c r="AL14" s="268"/>
      <c r="AM14" s="268"/>
      <c r="AN14" s="268" t="s">
        <v>3</v>
      </c>
      <c r="AO14" s="268"/>
      <c r="AP14" s="268"/>
      <c r="AQ14" s="268" t="s">
        <v>3</v>
      </c>
      <c r="AR14" s="268"/>
      <c r="AS14" s="268"/>
      <c r="AT14" s="268" t="s">
        <v>3</v>
      </c>
      <c r="AU14" s="268"/>
      <c r="AV14" s="268"/>
    </row>
    <row r="15" spans="1:48" s="18" customFormat="1">
      <c r="A15" s="409"/>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s="18" customFormat="1" ht="18.75">
      <c r="A16" s="436" t="s">
        <v>335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s="18" customFormat="1">
      <c r="A17" s="437"/>
      <c r="B17" s="437"/>
      <c r="C17" s="437"/>
      <c r="D17" s="437"/>
      <c r="E17" s="242"/>
      <c r="F17" s="242"/>
      <c r="G17" s="242"/>
      <c r="H17" s="242"/>
      <c r="I17" s="242"/>
      <c r="J17" s="242"/>
      <c r="K17" s="242"/>
      <c r="L17" s="242"/>
      <c r="M17" s="437"/>
      <c r="N17" s="437"/>
      <c r="O17" s="437"/>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8" customFormat="1" ht="58.5" customHeight="1">
      <c r="A18" s="407" t="s">
        <v>49</v>
      </c>
      <c r="B18" s="411" t="s">
        <v>21</v>
      </c>
      <c r="C18" s="407" t="s">
        <v>48</v>
      </c>
      <c r="D18" s="407" t="s">
        <v>47</v>
      </c>
      <c r="E18" s="414" t="s">
        <v>344</v>
      </c>
      <c r="F18" s="415"/>
      <c r="G18" s="415"/>
      <c r="H18" s="415"/>
      <c r="I18" s="415"/>
      <c r="J18" s="415"/>
      <c r="K18" s="415"/>
      <c r="L18" s="416"/>
      <c r="M18" s="407" t="s">
        <v>46</v>
      </c>
      <c r="N18" s="407" t="s">
        <v>45</v>
      </c>
      <c r="O18" s="407" t="s">
        <v>44</v>
      </c>
      <c r="P18" s="406" t="s">
        <v>206</v>
      </c>
      <c r="Q18" s="406" t="s">
        <v>43</v>
      </c>
      <c r="R18" s="406" t="s">
        <v>42</v>
      </c>
      <c r="S18" s="406" t="s">
        <v>41</v>
      </c>
      <c r="T18" s="406"/>
      <c r="U18" s="417" t="s">
        <v>40</v>
      </c>
      <c r="V18" s="417" t="s">
        <v>39</v>
      </c>
      <c r="W18" s="406" t="s">
        <v>38</v>
      </c>
      <c r="X18" s="406" t="s">
        <v>37</v>
      </c>
      <c r="Y18" s="406" t="s">
        <v>36</v>
      </c>
      <c r="Z18" s="426" t="s">
        <v>35</v>
      </c>
      <c r="AA18" s="406" t="s">
        <v>34</v>
      </c>
      <c r="AB18" s="406" t="s">
        <v>33</v>
      </c>
      <c r="AC18" s="406" t="s">
        <v>32</v>
      </c>
      <c r="AD18" s="406" t="s">
        <v>31</v>
      </c>
      <c r="AE18" s="406" t="s">
        <v>30</v>
      </c>
      <c r="AF18" s="406" t="s">
        <v>29</v>
      </c>
      <c r="AG18" s="406"/>
      <c r="AH18" s="406"/>
      <c r="AI18" s="406"/>
      <c r="AJ18" s="406"/>
      <c r="AK18" s="406"/>
      <c r="AL18" s="406" t="s">
        <v>28</v>
      </c>
      <c r="AM18" s="406"/>
      <c r="AN18" s="406"/>
      <c r="AO18" s="406"/>
      <c r="AP18" s="406" t="s">
        <v>27</v>
      </c>
      <c r="AQ18" s="406"/>
      <c r="AR18" s="406" t="s">
        <v>26</v>
      </c>
      <c r="AS18" s="406" t="s">
        <v>25</v>
      </c>
      <c r="AT18" s="406" t="s">
        <v>24</v>
      </c>
      <c r="AU18" s="406" t="s">
        <v>23</v>
      </c>
      <c r="AV18" s="406" t="s">
        <v>22</v>
      </c>
    </row>
    <row r="19" spans="1:48" s="18" customFormat="1" ht="64.5" customHeight="1">
      <c r="A19" s="410"/>
      <c r="B19" s="412"/>
      <c r="C19" s="410"/>
      <c r="D19" s="410"/>
      <c r="E19" s="420" t="s">
        <v>20</v>
      </c>
      <c r="F19" s="438" t="s">
        <v>105</v>
      </c>
      <c r="G19" s="438" t="s">
        <v>104</v>
      </c>
      <c r="H19" s="438" t="s">
        <v>103</v>
      </c>
      <c r="I19" s="424" t="s">
        <v>260</v>
      </c>
      <c r="J19" s="424" t="s">
        <v>261</v>
      </c>
      <c r="K19" s="424" t="s">
        <v>262</v>
      </c>
      <c r="L19" s="438" t="s">
        <v>72</v>
      </c>
      <c r="M19" s="410"/>
      <c r="N19" s="410"/>
      <c r="O19" s="410"/>
      <c r="P19" s="406"/>
      <c r="Q19" s="406"/>
      <c r="R19" s="406"/>
      <c r="S19" s="422" t="s">
        <v>1</v>
      </c>
      <c r="T19" s="422" t="s">
        <v>8</v>
      </c>
      <c r="U19" s="417"/>
      <c r="V19" s="417"/>
      <c r="W19" s="406"/>
      <c r="X19" s="406"/>
      <c r="Y19" s="406"/>
      <c r="Z19" s="406"/>
      <c r="AA19" s="406"/>
      <c r="AB19" s="406"/>
      <c r="AC19" s="406"/>
      <c r="AD19" s="406"/>
      <c r="AE19" s="406"/>
      <c r="AF19" s="406" t="s">
        <v>19</v>
      </c>
      <c r="AG19" s="406"/>
      <c r="AH19" s="406" t="s">
        <v>18</v>
      </c>
      <c r="AI19" s="406"/>
      <c r="AJ19" s="407" t="s">
        <v>17</v>
      </c>
      <c r="AK19" s="407" t="s">
        <v>16</v>
      </c>
      <c r="AL19" s="407" t="s">
        <v>15</v>
      </c>
      <c r="AM19" s="407" t="s">
        <v>14</v>
      </c>
      <c r="AN19" s="407" t="s">
        <v>13</v>
      </c>
      <c r="AO19" s="407" t="s">
        <v>12</v>
      </c>
      <c r="AP19" s="407" t="s">
        <v>11</v>
      </c>
      <c r="AQ19" s="418" t="s">
        <v>8</v>
      </c>
      <c r="AR19" s="406"/>
      <c r="AS19" s="406"/>
      <c r="AT19" s="406"/>
      <c r="AU19" s="406"/>
      <c r="AV19" s="406"/>
    </row>
    <row r="20" spans="1:48" s="18" customFormat="1" ht="96.75" customHeight="1">
      <c r="A20" s="408"/>
      <c r="B20" s="413"/>
      <c r="C20" s="408"/>
      <c r="D20" s="408"/>
      <c r="E20" s="421"/>
      <c r="F20" s="439"/>
      <c r="G20" s="439"/>
      <c r="H20" s="439"/>
      <c r="I20" s="425"/>
      <c r="J20" s="425"/>
      <c r="K20" s="425"/>
      <c r="L20" s="439"/>
      <c r="M20" s="408"/>
      <c r="N20" s="408"/>
      <c r="O20" s="408"/>
      <c r="P20" s="406"/>
      <c r="Q20" s="406"/>
      <c r="R20" s="406"/>
      <c r="S20" s="423"/>
      <c r="T20" s="423"/>
      <c r="U20" s="417"/>
      <c r="V20" s="417"/>
      <c r="W20" s="406"/>
      <c r="X20" s="406"/>
      <c r="Y20" s="406"/>
      <c r="Z20" s="406"/>
      <c r="AA20" s="406"/>
      <c r="AB20" s="406"/>
      <c r="AC20" s="406"/>
      <c r="AD20" s="406"/>
      <c r="AE20" s="406"/>
      <c r="AF20" s="241" t="s">
        <v>10</v>
      </c>
      <c r="AG20" s="241" t="s">
        <v>9</v>
      </c>
      <c r="AH20" s="106" t="s">
        <v>1</v>
      </c>
      <c r="AI20" s="106" t="s">
        <v>8</v>
      </c>
      <c r="AJ20" s="408"/>
      <c r="AK20" s="408"/>
      <c r="AL20" s="408"/>
      <c r="AM20" s="408"/>
      <c r="AN20" s="408"/>
      <c r="AO20" s="408"/>
      <c r="AP20" s="408"/>
      <c r="AQ20" s="419"/>
      <c r="AR20" s="406"/>
      <c r="AS20" s="406"/>
      <c r="AT20" s="406"/>
      <c r="AU20" s="406"/>
      <c r="AV20" s="406"/>
    </row>
    <row r="21" spans="1:48" s="441" customFormat="1" ht="15" customHeight="1">
      <c r="A21" s="440">
        <v>1</v>
      </c>
      <c r="B21" s="440">
        <v>2</v>
      </c>
      <c r="C21" s="440">
        <v>4</v>
      </c>
      <c r="D21" s="440">
        <v>5</v>
      </c>
      <c r="E21" s="440">
        <v>6</v>
      </c>
      <c r="F21" s="440">
        <f t="shared" ref="F21:AV21" si="0">E21+1</f>
        <v>7</v>
      </c>
      <c r="G21" s="440">
        <f t="shared" si="0"/>
        <v>8</v>
      </c>
      <c r="H21" s="440">
        <f t="shared" si="0"/>
        <v>9</v>
      </c>
      <c r="I21" s="440">
        <f t="shared" si="0"/>
        <v>10</v>
      </c>
      <c r="J21" s="440">
        <f t="shared" si="0"/>
        <v>11</v>
      </c>
      <c r="K21" s="440">
        <f t="shared" si="0"/>
        <v>12</v>
      </c>
      <c r="L21" s="440">
        <f t="shared" si="0"/>
        <v>13</v>
      </c>
      <c r="M21" s="440">
        <f t="shared" si="0"/>
        <v>14</v>
      </c>
      <c r="N21" s="440">
        <f t="shared" si="0"/>
        <v>15</v>
      </c>
      <c r="O21" s="440">
        <f t="shared" si="0"/>
        <v>16</v>
      </c>
      <c r="P21" s="440">
        <f t="shared" si="0"/>
        <v>17</v>
      </c>
      <c r="Q21" s="440">
        <f t="shared" si="0"/>
        <v>18</v>
      </c>
      <c r="R21" s="440">
        <f t="shared" si="0"/>
        <v>19</v>
      </c>
      <c r="S21" s="440">
        <f t="shared" si="0"/>
        <v>20</v>
      </c>
      <c r="T21" s="440">
        <f t="shared" si="0"/>
        <v>21</v>
      </c>
      <c r="U21" s="440">
        <f t="shared" si="0"/>
        <v>22</v>
      </c>
      <c r="V21" s="440">
        <f t="shared" si="0"/>
        <v>23</v>
      </c>
      <c r="W21" s="440">
        <f t="shared" si="0"/>
        <v>24</v>
      </c>
      <c r="X21" s="440">
        <f t="shared" si="0"/>
        <v>25</v>
      </c>
      <c r="Y21" s="440">
        <f t="shared" si="0"/>
        <v>26</v>
      </c>
      <c r="Z21" s="440">
        <f t="shared" si="0"/>
        <v>27</v>
      </c>
      <c r="AA21" s="440">
        <f t="shared" si="0"/>
        <v>28</v>
      </c>
      <c r="AB21" s="440">
        <f t="shared" si="0"/>
        <v>29</v>
      </c>
      <c r="AC21" s="440">
        <f t="shared" si="0"/>
        <v>30</v>
      </c>
      <c r="AD21" s="440">
        <f t="shared" si="0"/>
        <v>31</v>
      </c>
      <c r="AE21" s="440">
        <f t="shared" si="0"/>
        <v>32</v>
      </c>
      <c r="AF21" s="440">
        <f t="shared" si="0"/>
        <v>33</v>
      </c>
      <c r="AG21" s="440">
        <f t="shared" si="0"/>
        <v>34</v>
      </c>
      <c r="AH21" s="440">
        <f t="shared" si="0"/>
        <v>35</v>
      </c>
      <c r="AI21" s="440">
        <f t="shared" si="0"/>
        <v>36</v>
      </c>
      <c r="AJ21" s="440">
        <f t="shared" si="0"/>
        <v>37</v>
      </c>
      <c r="AK21" s="440">
        <f t="shared" si="0"/>
        <v>38</v>
      </c>
      <c r="AL21" s="440">
        <f t="shared" si="0"/>
        <v>39</v>
      </c>
      <c r="AM21" s="440">
        <f t="shared" si="0"/>
        <v>40</v>
      </c>
      <c r="AN21" s="440">
        <f t="shared" si="0"/>
        <v>41</v>
      </c>
      <c r="AO21" s="440">
        <f t="shared" si="0"/>
        <v>42</v>
      </c>
      <c r="AP21" s="440">
        <f t="shared" si="0"/>
        <v>43</v>
      </c>
      <c r="AQ21" s="440">
        <f t="shared" si="0"/>
        <v>44</v>
      </c>
      <c r="AR21" s="440">
        <f t="shared" si="0"/>
        <v>45</v>
      </c>
      <c r="AS21" s="440">
        <f t="shared" si="0"/>
        <v>46</v>
      </c>
      <c r="AT21" s="440">
        <f t="shared" si="0"/>
        <v>47</v>
      </c>
      <c r="AU21" s="440">
        <f t="shared" si="0"/>
        <v>48</v>
      </c>
      <c r="AV21" s="440">
        <f t="shared" si="0"/>
        <v>49</v>
      </c>
    </row>
    <row r="22" spans="1:48" s="443" customFormat="1" ht="58.5" customHeight="1">
      <c r="A22" s="442" t="s">
        <v>357</v>
      </c>
      <c r="B22" s="442" t="s">
        <v>357</v>
      </c>
      <c r="C22" s="442" t="s">
        <v>357</v>
      </c>
      <c r="D22" s="442" t="s">
        <v>357</v>
      </c>
      <c r="E22" s="442" t="s">
        <v>357</v>
      </c>
      <c r="F22" s="442" t="s">
        <v>357</v>
      </c>
      <c r="G22" s="442" t="s">
        <v>357</v>
      </c>
      <c r="H22" s="442" t="s">
        <v>357</v>
      </c>
      <c r="I22" s="442" t="s">
        <v>357</v>
      </c>
      <c r="J22" s="442" t="s">
        <v>357</v>
      </c>
      <c r="K22" s="442" t="s">
        <v>357</v>
      </c>
      <c r="L22" s="442" t="s">
        <v>357</v>
      </c>
      <c r="M22" s="442" t="s">
        <v>357</v>
      </c>
      <c r="N22" s="442" t="s">
        <v>357</v>
      </c>
      <c r="O22" s="442" t="s">
        <v>357</v>
      </c>
      <c r="P22" s="442" t="s">
        <v>357</v>
      </c>
      <c r="Q22" s="442" t="s">
        <v>357</v>
      </c>
      <c r="R22" s="442" t="s">
        <v>357</v>
      </c>
      <c r="S22" s="442" t="s">
        <v>357</v>
      </c>
      <c r="T22" s="442" t="s">
        <v>357</v>
      </c>
      <c r="U22" s="442" t="s">
        <v>357</v>
      </c>
      <c r="V22" s="442" t="s">
        <v>357</v>
      </c>
      <c r="W22" s="442" t="s">
        <v>357</v>
      </c>
      <c r="X22" s="442" t="s">
        <v>357</v>
      </c>
      <c r="Y22" s="442" t="s">
        <v>357</v>
      </c>
      <c r="Z22" s="442" t="s">
        <v>357</v>
      </c>
      <c r="AA22" s="442" t="s">
        <v>357</v>
      </c>
      <c r="AB22" s="442" t="s">
        <v>357</v>
      </c>
      <c r="AC22" s="442" t="s">
        <v>357</v>
      </c>
      <c r="AD22" s="442" t="s">
        <v>357</v>
      </c>
      <c r="AE22" s="442" t="s">
        <v>357</v>
      </c>
      <c r="AF22" s="442" t="s">
        <v>357</v>
      </c>
      <c r="AG22" s="442" t="s">
        <v>357</v>
      </c>
      <c r="AH22" s="442" t="s">
        <v>357</v>
      </c>
      <c r="AI22" s="442" t="s">
        <v>357</v>
      </c>
      <c r="AJ22" s="442" t="s">
        <v>357</v>
      </c>
      <c r="AK22" s="442" t="s">
        <v>357</v>
      </c>
      <c r="AL22" s="442" t="s">
        <v>357</v>
      </c>
      <c r="AM22" s="442" t="s">
        <v>357</v>
      </c>
      <c r="AN22" s="442" t="s">
        <v>357</v>
      </c>
      <c r="AO22" s="442" t="s">
        <v>357</v>
      </c>
      <c r="AP22" s="442" t="s">
        <v>357</v>
      </c>
      <c r="AQ22" s="442" t="s">
        <v>357</v>
      </c>
      <c r="AR22" s="442" t="s">
        <v>357</v>
      </c>
      <c r="AS22" s="442" t="s">
        <v>357</v>
      </c>
      <c r="AT22" s="442" t="s">
        <v>357</v>
      </c>
      <c r="AU22" s="442" t="s">
        <v>357</v>
      </c>
      <c r="AV22" s="442" t="s">
        <v>357</v>
      </c>
    </row>
  </sheetData>
  <mergeCells count="62">
    <mergeCell ref="AL19:AL20"/>
    <mergeCell ref="AM19:AM20"/>
    <mergeCell ref="AN19:AN20"/>
    <mergeCell ref="AO19:AO20"/>
    <mergeCell ref="AP19:AP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T18:AT20"/>
    <mergeCell ref="AF19:AG19"/>
    <mergeCell ref="AH19:AI19"/>
    <mergeCell ref="AJ19:AJ20"/>
    <mergeCell ref="AK19:AK20"/>
    <mergeCell ref="Z18:Z20"/>
    <mergeCell ref="AA18:AA20"/>
    <mergeCell ref="AB18:AB20"/>
    <mergeCell ref="AC18:AC20"/>
    <mergeCell ref="AD18:AD20"/>
    <mergeCell ref="AE18:AE20"/>
    <mergeCell ref="S18:T18"/>
    <mergeCell ref="U18:U20"/>
    <mergeCell ref="V18:V20"/>
    <mergeCell ref="W18:W20"/>
    <mergeCell ref="X18:X20"/>
    <mergeCell ref="Y18:Y20"/>
    <mergeCell ref="S19:S20"/>
    <mergeCell ref="T19:T20"/>
    <mergeCell ref="M18:M20"/>
    <mergeCell ref="N18:N20"/>
    <mergeCell ref="O18:O20"/>
    <mergeCell ref="P18:P20"/>
    <mergeCell ref="Q18:Q20"/>
    <mergeCell ref="R18:R20"/>
    <mergeCell ref="A12:AV12"/>
    <mergeCell ref="A13:AV13"/>
    <mergeCell ref="A14:AV14"/>
    <mergeCell ref="A15:AV15"/>
    <mergeCell ref="A16:AV16"/>
    <mergeCell ref="A18:A20"/>
    <mergeCell ref="B18:B20"/>
    <mergeCell ref="C18:C20"/>
    <mergeCell ref="D18:D20"/>
    <mergeCell ref="E18:L18"/>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7" customWidth="1"/>
    <col min="3" max="16384" width="9.140625" style="78"/>
  </cols>
  <sheetData>
    <row r="1" spans="1:8" ht="18.75">
      <c r="B1" s="34" t="s">
        <v>65</v>
      </c>
    </row>
    <row r="2" spans="1:8" ht="18.75">
      <c r="B2" s="13" t="s">
        <v>7</v>
      </c>
    </row>
    <row r="3" spans="1:8" ht="18.75">
      <c r="B3" s="13" t="s">
        <v>351</v>
      </c>
    </row>
    <row r="4" spans="1:8">
      <c r="B4" s="37"/>
    </row>
    <row r="5" spans="1:8" ht="18.75">
      <c r="A5" s="429" t="s">
        <v>541</v>
      </c>
      <c r="B5" s="429"/>
      <c r="C5" s="58"/>
      <c r="D5" s="58"/>
      <c r="E5" s="58"/>
      <c r="F5" s="58"/>
      <c r="G5" s="58"/>
      <c r="H5" s="58"/>
    </row>
    <row r="6" spans="1:8" ht="18.75">
      <c r="A6" s="107"/>
      <c r="B6" s="107"/>
      <c r="C6" s="107"/>
      <c r="D6" s="107"/>
      <c r="E6" s="107"/>
      <c r="F6" s="107"/>
      <c r="G6" s="107"/>
      <c r="H6" s="107"/>
    </row>
    <row r="7" spans="1:8" ht="18.75">
      <c r="A7" s="255" t="s">
        <v>6</v>
      </c>
      <c r="B7" s="255"/>
      <c r="C7" s="11"/>
      <c r="D7" s="11"/>
      <c r="E7" s="11"/>
      <c r="F7" s="11"/>
      <c r="G7" s="11"/>
      <c r="H7" s="11"/>
    </row>
    <row r="8" spans="1:8" ht="18.75">
      <c r="A8" s="11"/>
      <c r="B8" s="11"/>
      <c r="C8" s="11"/>
      <c r="D8" s="11"/>
      <c r="E8" s="11"/>
      <c r="F8" s="11"/>
      <c r="G8" s="11"/>
      <c r="H8" s="11"/>
    </row>
    <row r="9" spans="1:8" ht="18.75">
      <c r="A9" s="254" t="s">
        <v>352</v>
      </c>
      <c r="B9" s="254"/>
      <c r="C9" s="6"/>
      <c r="D9" s="6"/>
      <c r="E9" s="6"/>
      <c r="F9" s="6"/>
      <c r="G9" s="6"/>
      <c r="H9" s="6"/>
    </row>
    <row r="10" spans="1:8">
      <c r="A10" s="252" t="s">
        <v>5</v>
      </c>
      <c r="B10" s="252"/>
      <c r="C10" s="4"/>
      <c r="D10" s="4"/>
      <c r="E10" s="4"/>
      <c r="F10" s="4"/>
      <c r="G10" s="4"/>
      <c r="H10" s="4"/>
    </row>
    <row r="11" spans="1:8" ht="18.75">
      <c r="A11" s="11"/>
      <c r="B11" s="11"/>
      <c r="C11" s="11"/>
      <c r="D11" s="11"/>
      <c r="E11" s="11"/>
      <c r="F11" s="11"/>
      <c r="G11" s="11"/>
      <c r="H11" s="11"/>
    </row>
    <row r="12" spans="1:8" ht="21.75" customHeight="1">
      <c r="A12" s="378" t="str">
        <f>'1. паспорт местоположение'!A12:C12</f>
        <v>J_P018</v>
      </c>
      <c r="B12" s="378"/>
      <c r="C12" s="6"/>
      <c r="D12" s="6"/>
      <c r="E12" s="6"/>
      <c r="F12" s="6"/>
      <c r="G12" s="6"/>
      <c r="H12" s="6"/>
    </row>
    <row r="13" spans="1:8">
      <c r="A13" s="252" t="s">
        <v>4</v>
      </c>
      <c r="B13" s="252"/>
      <c r="C13" s="4"/>
      <c r="D13" s="4"/>
      <c r="E13" s="4"/>
      <c r="F13" s="4"/>
      <c r="G13" s="4"/>
      <c r="H13" s="4"/>
    </row>
    <row r="14" spans="1:8" ht="18.75">
      <c r="A14" s="9"/>
      <c r="B14" s="9"/>
      <c r="C14" s="9"/>
      <c r="D14" s="9"/>
      <c r="E14" s="9"/>
      <c r="F14" s="9"/>
      <c r="G14" s="9"/>
      <c r="H14" s="9"/>
    </row>
    <row r="15" spans="1:8" ht="35.25" customHeight="1">
      <c r="A15" s="253" t="str">
        <f>'1. паспорт местоположение'!A15:C15</f>
        <v>Техническое перевооружение линии продольного электроснабжения ВЛ-10 кВ ПЭ-ДУ на участке Пачелма-Хутор</v>
      </c>
      <c r="B15" s="253"/>
      <c r="C15" s="6"/>
      <c r="D15" s="6"/>
      <c r="E15" s="6"/>
      <c r="F15" s="6"/>
      <c r="G15" s="6"/>
      <c r="H15" s="6"/>
    </row>
    <row r="16" spans="1:8">
      <c r="A16" s="252" t="s">
        <v>3</v>
      </c>
      <c r="B16" s="252"/>
      <c r="C16" s="4"/>
      <c r="D16" s="4"/>
      <c r="E16" s="4"/>
      <c r="F16" s="4"/>
      <c r="G16" s="4"/>
      <c r="H16" s="4"/>
    </row>
    <row r="17" spans="1:7">
      <c r="B17" s="79"/>
    </row>
    <row r="18" spans="1:7" ht="16.5" customHeight="1">
      <c r="A18" s="427" t="s">
        <v>336</v>
      </c>
      <c r="B18" s="428"/>
    </row>
    <row r="19" spans="1:7">
      <c r="B19" s="37"/>
    </row>
    <row r="20" spans="1:7" ht="16.5" thickBot="1">
      <c r="B20" s="80"/>
    </row>
    <row r="21" spans="1:7" ht="45" customHeight="1" thickBot="1">
      <c r="A21" s="126" t="s">
        <v>211</v>
      </c>
      <c r="B21" s="444" t="str">
        <f>A15</f>
        <v>Техническое перевооружение линии продольного электроснабжения ВЛ-10 кВ ПЭ-ДУ на участке Пачелма-Хутор</v>
      </c>
    </row>
    <row r="22" spans="1:7" ht="16.5" thickBot="1">
      <c r="A22" s="81" t="s">
        <v>212</v>
      </c>
      <c r="B22" s="82" t="str">
        <f>'1. паспорт местоположение'!C26</f>
        <v xml:space="preserve"> Башмаковский район</v>
      </c>
    </row>
    <row r="23" spans="1:7" ht="16.5" thickBot="1">
      <c r="A23" s="81" t="s">
        <v>208</v>
      </c>
      <c r="B23" s="83" t="s">
        <v>371</v>
      </c>
    </row>
    <row r="24" spans="1:7" ht="16.5" thickBot="1">
      <c r="A24" s="81" t="s">
        <v>213</v>
      </c>
      <c r="B24" s="445">
        <f>'3.1. паспорт Техсостояние ПС'!O33</f>
        <v>375.5</v>
      </c>
      <c r="G24" s="446"/>
    </row>
    <row r="25" spans="1:7" ht="16.5" thickBot="1">
      <c r="A25" s="84" t="s">
        <v>214</v>
      </c>
      <c r="B25" s="210">
        <f>'6.1. Паспорт сетевой график'!H52</f>
        <v>2025</v>
      </c>
      <c r="G25" s="446"/>
    </row>
    <row r="26" spans="1:7" ht="29.25" customHeight="1" thickBot="1">
      <c r="A26" s="85" t="s">
        <v>215</v>
      </c>
      <c r="B26" s="86" t="str">
        <f>'3.3 паспорт описание'!C30</f>
        <v>Устранение замечаний подрядной организацией выполняющей строительно-монтажные работы и ввод объекта в эксплуатацию</v>
      </c>
    </row>
    <row r="27" spans="1:7" ht="29.25" thickBot="1">
      <c r="A27" s="93" t="s">
        <v>376</v>
      </c>
      <c r="B27" s="88" t="str">
        <f>'1. паспорт местоположение'!C45</f>
        <v>20,581 млн. руб.</v>
      </c>
    </row>
    <row r="28" spans="1:7" ht="16.5" thickBot="1">
      <c r="A28" s="88" t="s">
        <v>216</v>
      </c>
      <c r="B28" s="88" t="s">
        <v>558</v>
      </c>
    </row>
    <row r="29" spans="1:7" ht="29.25" thickBot="1">
      <c r="A29" s="94" t="s">
        <v>217</v>
      </c>
      <c r="B29" s="88" t="s">
        <v>356</v>
      </c>
    </row>
    <row r="30" spans="1:7" ht="29.25" thickBot="1">
      <c r="A30" s="94" t="s">
        <v>218</v>
      </c>
      <c r="B30" s="88">
        <v>1</v>
      </c>
    </row>
    <row r="31" spans="1:7" ht="16.5" thickBot="1">
      <c r="A31" s="88" t="s">
        <v>219</v>
      </c>
      <c r="B31" s="88">
        <v>1</v>
      </c>
    </row>
    <row r="32" spans="1:7" ht="29.25" thickBot="1">
      <c r="A32" s="94" t="s">
        <v>220</v>
      </c>
      <c r="B32" s="88">
        <v>1</v>
      </c>
    </row>
    <row r="33" spans="1:2" ht="16.5" thickBot="1">
      <c r="A33" s="88" t="s">
        <v>559</v>
      </c>
      <c r="B33" s="88">
        <v>118.846</v>
      </c>
    </row>
    <row r="34" spans="1:2" ht="16.5" thickBot="1">
      <c r="A34" s="88" t="s">
        <v>222</v>
      </c>
      <c r="B34" s="447">
        <v>1.04</v>
      </c>
    </row>
    <row r="35" spans="1:2" ht="16.5" thickBot="1">
      <c r="A35" s="88" t="s">
        <v>223</v>
      </c>
      <c r="B35" s="88">
        <v>120.566</v>
      </c>
    </row>
    <row r="36" spans="1:2" ht="16.5" thickBot="1">
      <c r="A36" s="88" t="s">
        <v>224</v>
      </c>
      <c r="B36" s="88">
        <v>123.026</v>
      </c>
    </row>
    <row r="37" spans="1:2" ht="29.25" thickBot="1">
      <c r="A37" s="94" t="s">
        <v>225</v>
      </c>
      <c r="B37" s="88" t="s">
        <v>356</v>
      </c>
    </row>
    <row r="38" spans="1:2" ht="16.5" thickBot="1">
      <c r="A38" s="88" t="s">
        <v>221</v>
      </c>
      <c r="B38" s="88" t="s">
        <v>356</v>
      </c>
    </row>
    <row r="39" spans="1:2" ht="16.5" thickBot="1">
      <c r="A39" s="88" t="s">
        <v>222</v>
      </c>
      <c r="B39" s="88" t="s">
        <v>356</v>
      </c>
    </row>
    <row r="40" spans="1:2" ht="16.5" thickBot="1">
      <c r="A40" s="88" t="s">
        <v>223</v>
      </c>
      <c r="B40" s="88" t="s">
        <v>356</v>
      </c>
    </row>
    <row r="41" spans="1:2" ht="16.5" thickBot="1">
      <c r="A41" s="88" t="s">
        <v>224</v>
      </c>
      <c r="B41" s="88" t="s">
        <v>356</v>
      </c>
    </row>
    <row r="42" spans="1:2" ht="29.25" thickBot="1">
      <c r="A42" s="94" t="s">
        <v>226</v>
      </c>
      <c r="B42" s="88"/>
    </row>
    <row r="43" spans="1:2" ht="16.5" thickBot="1">
      <c r="A43" s="88" t="s">
        <v>221</v>
      </c>
      <c r="B43" s="88" t="s">
        <v>356</v>
      </c>
    </row>
    <row r="44" spans="1:2" ht="16.5" thickBot="1">
      <c r="A44" s="88" t="s">
        <v>222</v>
      </c>
      <c r="B44" s="88" t="s">
        <v>356</v>
      </c>
    </row>
    <row r="45" spans="1:2" ht="16.5" thickBot="1">
      <c r="A45" s="88" t="s">
        <v>223</v>
      </c>
      <c r="B45" s="88" t="s">
        <v>356</v>
      </c>
    </row>
    <row r="46" spans="1:2" ht="16.5" thickBot="1">
      <c r="A46" s="88" t="s">
        <v>224</v>
      </c>
      <c r="B46" s="88" t="s">
        <v>356</v>
      </c>
    </row>
    <row r="47" spans="1:2" ht="29.25" thickBot="1">
      <c r="A47" s="87" t="s">
        <v>227</v>
      </c>
      <c r="B47" s="95"/>
    </row>
    <row r="48" spans="1:2" ht="16.5" thickBot="1">
      <c r="A48" s="89" t="s">
        <v>219</v>
      </c>
      <c r="B48" s="88" t="s">
        <v>356</v>
      </c>
    </row>
    <row r="49" spans="1:2" ht="16.5" thickBot="1">
      <c r="A49" s="89" t="s">
        <v>228</v>
      </c>
      <c r="B49" s="88" t="s">
        <v>356</v>
      </c>
    </row>
    <row r="50" spans="1:2" ht="16.5" thickBot="1">
      <c r="A50" s="89" t="s">
        <v>229</v>
      </c>
      <c r="B50" s="88" t="s">
        <v>356</v>
      </c>
    </row>
    <row r="51" spans="1:2" ht="16.5" thickBot="1">
      <c r="A51" s="89" t="s">
        <v>230</v>
      </c>
      <c r="B51" s="88" t="s">
        <v>356</v>
      </c>
    </row>
    <row r="52" spans="1:2" ht="16.5" thickBot="1">
      <c r="A52" s="84" t="s">
        <v>231</v>
      </c>
      <c r="B52" s="88" t="s">
        <v>356</v>
      </c>
    </row>
    <row r="53" spans="1:2" ht="16.5" thickBot="1">
      <c r="A53" s="84" t="s">
        <v>232</v>
      </c>
      <c r="B53" s="88">
        <v>120.566</v>
      </c>
    </row>
    <row r="54" spans="1:2" ht="16.5" thickBot="1">
      <c r="A54" s="84" t="s">
        <v>233</v>
      </c>
      <c r="B54" s="448">
        <v>0.98</v>
      </c>
    </row>
    <row r="55" spans="1:2" ht="16.5" thickBot="1">
      <c r="A55" s="85" t="s">
        <v>234</v>
      </c>
      <c r="B55" s="88">
        <v>120.566</v>
      </c>
    </row>
    <row r="56" spans="1:2">
      <c r="A56" s="87" t="s">
        <v>235</v>
      </c>
      <c r="B56" s="449" t="s">
        <v>560</v>
      </c>
    </row>
    <row r="57" spans="1:2">
      <c r="A57" s="91" t="s">
        <v>236</v>
      </c>
      <c r="B57" s="450"/>
    </row>
    <row r="58" spans="1:2">
      <c r="A58" s="91" t="s">
        <v>237</v>
      </c>
      <c r="B58" s="450"/>
    </row>
    <row r="59" spans="1:2">
      <c r="A59" s="91" t="s">
        <v>238</v>
      </c>
      <c r="B59" s="450"/>
    </row>
    <row r="60" spans="1:2">
      <c r="A60" s="91" t="s">
        <v>239</v>
      </c>
      <c r="B60" s="450"/>
    </row>
    <row r="61" spans="1:2" ht="16.5" thickBot="1">
      <c r="A61" s="92" t="s">
        <v>240</v>
      </c>
      <c r="B61" s="451"/>
    </row>
    <row r="62" spans="1:2" ht="30.75" thickBot="1">
      <c r="A62" s="89" t="s">
        <v>241</v>
      </c>
      <c r="B62" s="90" t="s">
        <v>356</v>
      </c>
    </row>
    <row r="63" spans="1:2" ht="29.25" thickBot="1">
      <c r="A63" s="84" t="s">
        <v>242</v>
      </c>
      <c r="B63" s="90" t="s">
        <v>356</v>
      </c>
    </row>
    <row r="64" spans="1:2" ht="16.5" thickBot="1">
      <c r="A64" s="89" t="s">
        <v>219</v>
      </c>
      <c r="B64" s="90" t="s">
        <v>356</v>
      </c>
    </row>
    <row r="65" spans="1:2" ht="16.5" thickBot="1">
      <c r="A65" s="89" t="s">
        <v>243</v>
      </c>
      <c r="B65" s="90" t="s">
        <v>356</v>
      </c>
    </row>
    <row r="66" spans="1:2" ht="16.5" thickBot="1">
      <c r="A66" s="89" t="s">
        <v>244</v>
      </c>
      <c r="B66" s="90" t="s">
        <v>356</v>
      </c>
    </row>
    <row r="67" spans="1:2" ht="16.5" thickBot="1">
      <c r="A67" s="97" t="s">
        <v>245</v>
      </c>
      <c r="B67" s="144" t="s">
        <v>521</v>
      </c>
    </row>
    <row r="68" spans="1:2" ht="16.5" thickBot="1">
      <c r="A68" s="84" t="s">
        <v>246</v>
      </c>
      <c r="B68" s="98" t="str">
        <f>'6.1. Паспорт сетевой график'!H42</f>
        <v>2023-2024</v>
      </c>
    </row>
    <row r="69" spans="1:2" ht="16.5" thickBot="1">
      <c r="A69" s="91" t="s">
        <v>247</v>
      </c>
      <c r="B69" s="98" t="str">
        <f>'6.1. Паспорт сетевой график'!H43</f>
        <v>2023-2024</v>
      </c>
    </row>
    <row r="70" spans="1:2" ht="16.5" thickBot="1">
      <c r="A70" s="91" t="s">
        <v>248</v>
      </c>
      <c r="B70" s="98" t="s">
        <v>357</v>
      </c>
    </row>
    <row r="71" spans="1:2" ht="16.5" thickBot="1">
      <c r="A71" s="91" t="s">
        <v>249</v>
      </c>
      <c r="B71" s="98" t="s">
        <v>357</v>
      </c>
    </row>
    <row r="72" spans="1:2" ht="30.75" thickBot="1">
      <c r="A72" s="97" t="s">
        <v>250</v>
      </c>
      <c r="B72" s="96" t="str">
        <f>'3.3 паспорт описание'!C30</f>
        <v>Устранение замечаний подрядной организацией выполняющей строительно-монтажные работы и ввод объекта в эксплуатацию</v>
      </c>
    </row>
    <row r="73" spans="1:2" ht="28.5">
      <c r="A73" s="87" t="s">
        <v>251</v>
      </c>
      <c r="B73" s="89" t="s">
        <v>561</v>
      </c>
    </row>
    <row r="74" spans="1:2">
      <c r="A74" s="91" t="s">
        <v>252</v>
      </c>
      <c r="B74" s="91" t="s">
        <v>357</v>
      </c>
    </row>
    <row r="75" spans="1:2">
      <c r="A75" s="91" t="s">
        <v>253</v>
      </c>
      <c r="B75" s="91" t="s">
        <v>357</v>
      </c>
    </row>
    <row r="76" spans="1:2">
      <c r="A76" s="91" t="s">
        <v>254</v>
      </c>
      <c r="B76" s="91" t="s">
        <v>357</v>
      </c>
    </row>
    <row r="77" spans="1:2">
      <c r="A77" s="91" t="s">
        <v>255</v>
      </c>
      <c r="B77" s="91" t="s">
        <v>357</v>
      </c>
    </row>
    <row r="78" spans="1:2" ht="16.5" thickBot="1">
      <c r="A78" s="99" t="s">
        <v>256</v>
      </c>
      <c r="B78" s="92" t="s">
        <v>357</v>
      </c>
    </row>
    <row r="81" spans="1:2">
      <c r="A81" s="100"/>
      <c r="B81" s="101"/>
    </row>
    <row r="82" spans="1:2">
      <c r="B82" s="102"/>
    </row>
    <row r="83" spans="1:2">
      <c r="B83" s="103"/>
    </row>
  </sheetData>
  <mergeCells count="10">
    <mergeCell ref="A12:B12"/>
    <mergeCell ref="A5:B5"/>
    <mergeCell ref="A7:B7"/>
    <mergeCell ref="A9:B9"/>
    <mergeCell ref="A10:B10"/>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C2:AB4"/>
  <sheetViews>
    <sheetView zoomScale="55" zoomScaleNormal="55" workbookViewId="0">
      <selection activeCell="AE41" sqref="AE41"/>
    </sheetView>
  </sheetViews>
  <sheetFormatPr defaultRowHeight="15"/>
  <cols>
    <col min="2" max="2" width="3" customWidth="1"/>
    <col min="3" max="3" width="9.140625" hidden="1" customWidth="1"/>
    <col min="12" max="12" width="49" customWidth="1"/>
  </cols>
  <sheetData>
    <row r="2" spans="4:28" ht="18.75" customHeight="1">
      <c r="D2" s="431" t="str">
        <f>'1. паспорт местоположение'!C25</f>
        <v>Пензенская область</v>
      </c>
      <c r="E2" s="431"/>
      <c r="F2" s="431"/>
      <c r="G2" s="431"/>
      <c r="H2" s="431"/>
      <c r="I2" s="431"/>
      <c r="J2" s="431"/>
      <c r="K2" s="431"/>
      <c r="L2" s="431"/>
      <c r="M2" s="431"/>
      <c r="N2" s="431"/>
      <c r="O2" s="431"/>
      <c r="P2" s="431"/>
      <c r="Q2" s="431"/>
      <c r="R2" s="431"/>
      <c r="S2" s="431"/>
      <c r="T2" s="431"/>
      <c r="U2" s="431"/>
      <c r="V2" s="431"/>
      <c r="W2" s="431"/>
      <c r="X2" s="431"/>
      <c r="Y2" s="431"/>
      <c r="Z2" s="431"/>
      <c r="AA2" s="431"/>
      <c r="AB2" s="431"/>
    </row>
    <row r="3" spans="4:28" ht="26.25">
      <c r="D3" s="431" t="str">
        <f>'1. паспорт местоположение'!C26</f>
        <v xml:space="preserve"> Башмаковский район</v>
      </c>
      <c r="E3" s="431"/>
      <c r="F3" s="431"/>
      <c r="G3" s="431"/>
      <c r="H3" s="431"/>
      <c r="I3" s="431"/>
      <c r="J3" s="431"/>
      <c r="K3" s="431"/>
      <c r="L3" s="431"/>
      <c r="M3" s="431"/>
      <c r="N3" s="431"/>
      <c r="O3" s="431"/>
      <c r="P3" s="431"/>
      <c r="Q3" s="431"/>
      <c r="R3" s="431"/>
      <c r="S3" s="431"/>
      <c r="T3" s="431"/>
      <c r="U3" s="431"/>
      <c r="V3" s="431"/>
      <c r="W3" s="431"/>
      <c r="X3" s="431"/>
      <c r="Y3" s="431"/>
      <c r="Z3" s="431"/>
      <c r="AA3" s="431"/>
      <c r="AB3" s="431"/>
    </row>
    <row r="4" spans="4:28" ht="63" customHeight="1">
      <c r="D4" s="430" t="str">
        <f>'1. паспорт местоположение'!$A$15</f>
        <v>Техническое перевооружение линии продольного электроснабжения ВЛ-10 кВ ПЭ-ДУ на участке Пачелма-Хутор</v>
      </c>
      <c r="E4" s="430"/>
      <c r="F4" s="430"/>
      <c r="G4" s="430"/>
      <c r="H4" s="430"/>
      <c r="I4" s="430"/>
      <c r="J4" s="430"/>
      <c r="K4" s="430"/>
      <c r="L4" s="430"/>
      <c r="M4" s="430"/>
      <c r="N4" s="430"/>
      <c r="O4" s="430"/>
      <c r="P4" s="430"/>
      <c r="Q4" s="430"/>
      <c r="R4" s="430"/>
      <c r="S4" s="430"/>
      <c r="T4" s="430"/>
      <c r="U4" s="430"/>
      <c r="V4" s="430"/>
      <c r="W4" s="430"/>
      <c r="X4" s="430"/>
      <c r="Y4" s="430"/>
      <c r="Z4" s="430"/>
      <c r="AA4" s="430"/>
      <c r="AB4" s="430"/>
    </row>
  </sheetData>
  <mergeCells count="3">
    <mergeCell ref="D4:AB4"/>
    <mergeCell ref="D3:AB3"/>
    <mergeCell ref="D2:A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vt:i4>
      </vt:variant>
    </vt:vector>
  </HeadingPairs>
  <TitlesOfParts>
    <vt:vector size="2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2025-07-24T06:11:08Z</dcterms:modified>
</cp:coreProperties>
</file>